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90" windowWidth="15150" windowHeight="11700"/>
  </bookViews>
  <sheets>
    <sheet name="стр.1" sheetId="4" r:id="rId1"/>
  </sheets>
  <definedNames>
    <definedName name="_xlnm._FilterDatabase" localSheetId="0" hidden="1">стр.1!$A$17:$T$163</definedName>
    <definedName name="TABLE" localSheetId="0">стр.1!#REF!</definedName>
    <definedName name="TABLE_2" localSheetId="0">стр.1!#REF!</definedName>
    <definedName name="_xlnm.Print_Area" localSheetId="0">стр.1!$A$1:$T$166</definedName>
  </definedNames>
  <calcPr calcId="145621"/>
</workbook>
</file>

<file path=xl/calcChain.xml><?xml version="1.0" encoding="utf-8"?>
<calcChain xmlns="http://schemas.openxmlformats.org/spreadsheetml/2006/main">
  <c r="E60" i="4" l="1"/>
  <c r="E59" i="4" s="1"/>
  <c r="E58" i="4" s="1"/>
  <c r="E67" i="4"/>
  <c r="E73" i="4"/>
  <c r="E72" i="4"/>
  <c r="E126" i="4"/>
  <c r="E111" i="4"/>
  <c r="E110" i="4" s="1"/>
  <c r="E82" i="4"/>
  <c r="D131" i="4"/>
  <c r="D24" i="4" s="1"/>
  <c r="D111" i="4"/>
  <c r="D110" i="4" s="1"/>
  <c r="D82" i="4"/>
  <c r="D73" i="4"/>
  <c r="D67" i="4"/>
  <c r="D60" i="4"/>
  <c r="E131" i="4"/>
  <c r="G131" i="4"/>
  <c r="G126" i="4"/>
  <c r="G111" i="4"/>
  <c r="G110" i="4" s="1"/>
  <c r="G82" i="4"/>
  <c r="G73" i="4"/>
  <c r="G67" i="4"/>
  <c r="D23" i="4"/>
  <c r="D22" i="4"/>
  <c r="D21" i="4"/>
  <c r="E24" i="4"/>
  <c r="E23" i="4"/>
  <c r="E21" i="4"/>
  <c r="D72" i="4" l="1"/>
  <c r="D59" i="4"/>
  <c r="D58" i="4" s="1"/>
  <c r="D20" i="4" s="1"/>
  <c r="G72" i="4"/>
  <c r="E30" i="4" l="1"/>
  <c r="E27" i="4" s="1"/>
  <c r="E26" i="4" s="1"/>
  <c r="G24" i="4"/>
  <c r="G23" i="4"/>
  <c r="G22" i="4"/>
  <c r="G21" i="4"/>
  <c r="G60" i="4"/>
  <c r="G59" i="4" s="1"/>
  <c r="G58" i="4" s="1"/>
  <c r="I60" i="4"/>
  <c r="I67" i="4"/>
  <c r="I73" i="4"/>
  <c r="I82" i="4"/>
  <c r="I111" i="4"/>
  <c r="I110" i="4" s="1"/>
  <c r="I23" i="4"/>
  <c r="O23" i="4" s="1"/>
  <c r="I21" i="4"/>
  <c r="M27" i="4"/>
  <c r="M26" i="4" s="1"/>
  <c r="M23" i="4"/>
  <c r="M21" i="4"/>
  <c r="M82" i="4"/>
  <c r="K82" i="4"/>
  <c r="I59" i="4" l="1"/>
  <c r="O21" i="4"/>
  <c r="I72" i="4"/>
  <c r="I58" i="4"/>
  <c r="I20" i="4" s="1"/>
  <c r="E19" i="4"/>
  <c r="G20" i="4"/>
  <c r="M19" i="4"/>
  <c r="K27" i="4" l="1"/>
  <c r="K26" i="4" s="1"/>
  <c r="K23" i="4"/>
  <c r="Q23" i="4" s="1"/>
  <c r="K21" i="4"/>
  <c r="Q21" i="4" s="1"/>
  <c r="I135" i="4"/>
  <c r="O135" i="4" s="1"/>
  <c r="I139" i="4"/>
  <c r="O139" i="4" s="1"/>
  <c r="I143" i="4"/>
  <c r="O143" i="4" s="1"/>
  <c r="I147" i="4"/>
  <c r="O147" i="4" s="1"/>
  <c r="I151" i="4"/>
  <c r="O151" i="4" s="1"/>
  <c r="I155" i="4"/>
  <c r="O155" i="4" s="1"/>
  <c r="Q142" i="4"/>
  <c r="S142" i="4" s="1"/>
  <c r="I142" i="4"/>
  <c r="O142" i="4" s="1"/>
  <c r="Q141" i="4"/>
  <c r="S141" i="4" s="1"/>
  <c r="I141" i="4"/>
  <c r="O141" i="4" s="1"/>
  <c r="Q140" i="4"/>
  <c r="S140" i="4" s="1"/>
  <c r="I140" i="4"/>
  <c r="O140" i="4" s="1"/>
  <c r="Q139" i="4"/>
  <c r="S139" i="4" s="1"/>
  <c r="Q138" i="4"/>
  <c r="S138" i="4" s="1"/>
  <c r="I138" i="4"/>
  <c r="O138" i="4" s="1"/>
  <c r="Q137" i="4"/>
  <c r="S137" i="4" s="1"/>
  <c r="I137" i="4"/>
  <c r="O137" i="4" s="1"/>
  <c r="Q136" i="4"/>
  <c r="S136" i="4" s="1"/>
  <c r="I136" i="4"/>
  <c r="O136" i="4" s="1"/>
  <c r="Q135" i="4"/>
  <c r="S135" i="4" s="1"/>
  <c r="Q134" i="4"/>
  <c r="S134" i="4" s="1"/>
  <c r="I134" i="4"/>
  <c r="O134" i="4" s="1"/>
  <c r="Q133" i="4"/>
  <c r="S133" i="4" s="1"/>
  <c r="I133" i="4"/>
  <c r="O133" i="4" s="1"/>
  <c r="Q152" i="4"/>
  <c r="S152" i="4" s="1"/>
  <c r="I152" i="4"/>
  <c r="O152" i="4" s="1"/>
  <c r="Q151" i="4"/>
  <c r="S151" i="4" s="1"/>
  <c r="Q150" i="4"/>
  <c r="S150" i="4" s="1"/>
  <c r="I150" i="4"/>
  <c r="O150" i="4" s="1"/>
  <c r="Q149" i="4"/>
  <c r="S149" i="4" s="1"/>
  <c r="I149" i="4"/>
  <c r="O149" i="4" s="1"/>
  <c r="Q148" i="4"/>
  <c r="S148" i="4" s="1"/>
  <c r="I148" i="4"/>
  <c r="O148" i="4" s="1"/>
  <c r="Q147" i="4"/>
  <c r="S147" i="4" s="1"/>
  <c r="Q146" i="4"/>
  <c r="S146" i="4" s="1"/>
  <c r="I146" i="4"/>
  <c r="O146" i="4" s="1"/>
  <c r="Q145" i="4"/>
  <c r="S145" i="4" s="1"/>
  <c r="I145" i="4"/>
  <c r="O145" i="4" s="1"/>
  <c r="Q144" i="4"/>
  <c r="S144" i="4" s="1"/>
  <c r="I144" i="4"/>
  <c r="O144" i="4" s="1"/>
  <c r="Q143" i="4"/>
  <c r="S143" i="4" s="1"/>
  <c r="Q157" i="4"/>
  <c r="S157" i="4" s="1"/>
  <c r="O157" i="4"/>
  <c r="Q156" i="4"/>
  <c r="S156" i="4" s="1"/>
  <c r="I156" i="4"/>
  <c r="O156" i="4" s="1"/>
  <c r="Q155" i="4"/>
  <c r="S155" i="4" s="1"/>
  <c r="Q154" i="4"/>
  <c r="S154" i="4" s="1"/>
  <c r="I154" i="4"/>
  <c r="O154" i="4" s="1"/>
  <c r="Q153" i="4"/>
  <c r="S153" i="4" s="1"/>
  <c r="I153" i="4"/>
  <c r="O153" i="4" s="1"/>
  <c r="K19" i="4" l="1"/>
  <c r="Q19" i="4" s="1"/>
  <c r="S19" i="4" s="1"/>
  <c r="Q84" i="4" l="1"/>
  <c r="S84" i="4" s="1"/>
  <c r="Q85" i="4"/>
  <c r="S85" i="4" s="1"/>
  <c r="Q86" i="4"/>
  <c r="S86" i="4" s="1"/>
  <c r="Q87" i="4"/>
  <c r="S87" i="4" s="1"/>
  <c r="Q88" i="4"/>
  <c r="S88" i="4"/>
  <c r="Q89" i="4"/>
  <c r="S89" i="4" s="1"/>
  <c r="Q90" i="4"/>
  <c r="S90" i="4" s="1"/>
  <c r="Q91" i="4"/>
  <c r="S91" i="4" s="1"/>
  <c r="Q92" i="4"/>
  <c r="S92" i="4" s="1"/>
  <c r="Q93" i="4"/>
  <c r="S93" i="4" s="1"/>
  <c r="Q94" i="4"/>
  <c r="S94" i="4" s="1"/>
  <c r="Q95" i="4"/>
  <c r="S95" i="4" s="1"/>
  <c r="Q96" i="4"/>
  <c r="S96" i="4" s="1"/>
  <c r="Q97" i="4"/>
  <c r="S97" i="4" s="1"/>
  <c r="Q98" i="4"/>
  <c r="S98" i="4" s="1"/>
  <c r="Q99" i="4"/>
  <c r="S99" i="4" s="1"/>
  <c r="Q100" i="4"/>
  <c r="S100" i="4" s="1"/>
  <c r="Q101" i="4"/>
  <c r="S101" i="4" s="1"/>
  <c r="Q102" i="4"/>
  <c r="S102" i="4" s="1"/>
  <c r="Q103" i="4"/>
  <c r="S103" i="4" s="1"/>
  <c r="Q104" i="4"/>
  <c r="S104" i="4" s="1"/>
  <c r="Q105" i="4"/>
  <c r="S105" i="4" s="1"/>
  <c r="Q106" i="4"/>
  <c r="S106" i="4" s="1"/>
  <c r="Q107" i="4"/>
  <c r="S107" i="4" s="1"/>
  <c r="Q108" i="4"/>
  <c r="S108" i="4" s="1"/>
  <c r="Q109" i="4"/>
  <c r="S109" i="4" s="1"/>
  <c r="Q83" i="4"/>
  <c r="S83" i="4" s="1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83" i="4"/>
  <c r="Q75" i="4"/>
  <c r="Q76" i="4"/>
  <c r="S76" i="4" s="1"/>
  <c r="Q77" i="4"/>
  <c r="S77" i="4" s="1"/>
  <c r="Q78" i="4"/>
  <c r="S78" i="4" s="1"/>
  <c r="Q79" i="4"/>
  <c r="S79" i="4" s="1"/>
  <c r="Q80" i="4"/>
  <c r="S80" i="4" s="1"/>
  <c r="Q81" i="4"/>
  <c r="S81" i="4" s="1"/>
  <c r="O76" i="4"/>
  <c r="O77" i="4"/>
  <c r="Q62" i="4"/>
  <c r="S62" i="4" s="1"/>
  <c r="Q63" i="4"/>
  <c r="S63" i="4" s="1"/>
  <c r="Q64" i="4"/>
  <c r="S64" i="4" s="1"/>
  <c r="Q65" i="4"/>
  <c r="S65" i="4" s="1"/>
  <c r="Q66" i="4"/>
  <c r="S66" i="4" s="1"/>
  <c r="O62" i="4"/>
  <c r="O63" i="4"/>
  <c r="O64" i="4"/>
  <c r="O65" i="4"/>
  <c r="O66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Q27" i="4"/>
  <c r="S27" i="4" s="1"/>
  <c r="Q28" i="4"/>
  <c r="S28" i="4" s="1"/>
  <c r="Q29" i="4"/>
  <c r="S29" i="4" s="1"/>
  <c r="Q30" i="4"/>
  <c r="S30" i="4" s="1"/>
  <c r="Q31" i="4"/>
  <c r="S31" i="4" s="1"/>
  <c r="Q32" i="4"/>
  <c r="S32" i="4" s="1"/>
  <c r="Q34" i="4"/>
  <c r="S34" i="4" s="1"/>
  <c r="Q36" i="4"/>
  <c r="S36" i="4" s="1"/>
  <c r="O28" i="4"/>
  <c r="O29" i="4"/>
  <c r="O31" i="4"/>
  <c r="O32" i="4"/>
  <c r="O34" i="4"/>
  <c r="O36" i="4"/>
  <c r="I30" i="4"/>
  <c r="G30" i="4"/>
  <c r="G27" i="4" s="1"/>
  <c r="G26" i="4" s="1"/>
  <c r="D30" i="4"/>
  <c r="D27" i="4" s="1"/>
  <c r="D26" i="4" s="1"/>
  <c r="I160" i="4"/>
  <c r="O160" i="4" s="1"/>
  <c r="I161" i="4"/>
  <c r="O161" i="4" s="1"/>
  <c r="M131" i="4"/>
  <c r="M24" i="4" s="1"/>
  <c r="Q24" i="4" s="1"/>
  <c r="S24" i="4" s="1"/>
  <c r="K131" i="4"/>
  <c r="K24" i="4" s="1"/>
  <c r="Q161" i="4"/>
  <c r="S161" i="4" s="1"/>
  <c r="Q160" i="4"/>
  <c r="S160" i="4" s="1"/>
  <c r="Q127" i="4"/>
  <c r="S127" i="4" s="1"/>
  <c r="Q128" i="4"/>
  <c r="S128" i="4" s="1"/>
  <c r="Q129" i="4"/>
  <c r="S129" i="4" s="1"/>
  <c r="I129" i="4"/>
  <c r="O129" i="4" s="1"/>
  <c r="I128" i="4"/>
  <c r="O128" i="4" s="1"/>
  <c r="I127" i="4"/>
  <c r="M126" i="4"/>
  <c r="M22" i="4" s="1"/>
  <c r="K126" i="4"/>
  <c r="K111" i="4"/>
  <c r="K110" i="4" s="1"/>
  <c r="Q82" i="4"/>
  <c r="S82" i="4" s="1"/>
  <c r="O82" i="4"/>
  <c r="K67" i="4"/>
  <c r="K60" i="4"/>
  <c r="Q132" i="4"/>
  <c r="S132" i="4" s="1"/>
  <c r="Q158" i="4"/>
  <c r="S158" i="4" s="1"/>
  <c r="Q159" i="4"/>
  <c r="S159" i="4" s="1"/>
  <c r="Q162" i="4"/>
  <c r="S162" i="4" s="1"/>
  <c r="Q163" i="4"/>
  <c r="S163" i="4" s="1"/>
  <c r="I132" i="4"/>
  <c r="I158" i="4"/>
  <c r="O158" i="4" s="1"/>
  <c r="I159" i="4"/>
  <c r="O159" i="4" s="1"/>
  <c r="I162" i="4"/>
  <c r="O162" i="4" s="1"/>
  <c r="I163" i="4"/>
  <c r="O163" i="4" s="1"/>
  <c r="Q26" i="4"/>
  <c r="S26" i="4" s="1"/>
  <c r="M60" i="4"/>
  <c r="O61" i="4"/>
  <c r="Q61" i="4"/>
  <c r="S61" i="4" s="1"/>
  <c r="M67" i="4"/>
  <c r="M59" i="4" s="1"/>
  <c r="Q69" i="4"/>
  <c r="S69" i="4" s="1"/>
  <c r="O69" i="4"/>
  <c r="O71" i="4"/>
  <c r="Q71" i="4"/>
  <c r="S71" i="4" s="1"/>
  <c r="O68" i="4"/>
  <c r="Q68" i="4"/>
  <c r="S68" i="4" s="1"/>
  <c r="O70" i="4"/>
  <c r="Q70" i="4"/>
  <c r="S70" i="4" s="1"/>
  <c r="K73" i="4"/>
  <c r="M73" i="4"/>
  <c r="Q73" i="4" s="1"/>
  <c r="S73" i="4" s="1"/>
  <c r="O79" i="4"/>
  <c r="O78" i="4"/>
  <c r="O81" i="4"/>
  <c r="S75" i="4"/>
  <c r="O75" i="4"/>
  <c r="O80" i="4"/>
  <c r="O74" i="4"/>
  <c r="Q74" i="4"/>
  <c r="S74" i="4" s="1"/>
  <c r="M111" i="4"/>
  <c r="M110" i="4" s="1"/>
  <c r="O112" i="4"/>
  <c r="Q112" i="4"/>
  <c r="S112" i="4" s="1"/>
  <c r="O67" i="4" l="1"/>
  <c r="O73" i="4"/>
  <c r="O60" i="4"/>
  <c r="O110" i="4"/>
  <c r="O132" i="4"/>
  <c r="I131" i="4"/>
  <c r="I24" i="4" s="1"/>
  <c r="O24" i="4" s="1"/>
  <c r="E22" i="4"/>
  <c r="K22" i="4"/>
  <c r="Q22" i="4" s="1"/>
  <c r="S22" i="4" s="1"/>
  <c r="G19" i="4"/>
  <c r="G18" i="4" s="1"/>
  <c r="G25" i="4"/>
  <c r="O111" i="4"/>
  <c r="O30" i="4"/>
  <c r="I27" i="4"/>
  <c r="I26" i="4" s="1"/>
  <c r="Q110" i="4"/>
  <c r="S110" i="4" s="1"/>
  <c r="O127" i="4"/>
  <c r="I126" i="4"/>
  <c r="I22" i="4" s="1"/>
  <c r="O22" i="4" s="1"/>
  <c r="D19" i="4"/>
  <c r="D18" i="4" s="1"/>
  <c r="D25" i="4"/>
  <c r="O131" i="4"/>
  <c r="Q131" i="4"/>
  <c r="S131" i="4" s="1"/>
  <c r="M72" i="4"/>
  <c r="Q67" i="4"/>
  <c r="S67" i="4" s="1"/>
  <c r="Q60" i="4"/>
  <c r="S60" i="4" s="1"/>
  <c r="Q111" i="4"/>
  <c r="S111" i="4" s="1"/>
  <c r="K59" i="4"/>
  <c r="O27" i="4"/>
  <c r="K72" i="4"/>
  <c r="O126" i="4"/>
  <c r="Q126" i="4"/>
  <c r="S126" i="4" s="1"/>
  <c r="I19" i="4" l="1"/>
  <c r="I25" i="4"/>
  <c r="O26" i="4"/>
  <c r="O72" i="4"/>
  <c r="K58" i="4"/>
  <c r="Q72" i="4"/>
  <c r="S72" i="4" s="1"/>
  <c r="M58" i="4"/>
  <c r="O59" i="4"/>
  <c r="Q59" i="4"/>
  <c r="S59" i="4" s="1"/>
  <c r="M20" i="4" l="1"/>
  <c r="M25" i="4"/>
  <c r="O25" i="4" s="1"/>
  <c r="E20" i="4"/>
  <c r="E18" i="4" s="1"/>
  <c r="E25" i="4"/>
  <c r="I18" i="4"/>
  <c r="O19" i="4"/>
  <c r="O58" i="4"/>
  <c r="K20" i="4"/>
  <c r="K18" i="4" s="1"/>
  <c r="K25" i="4"/>
  <c r="Q58" i="4"/>
  <c r="S58" i="4" s="1"/>
  <c r="Q25" i="4" l="1"/>
  <c r="S25" i="4" s="1"/>
  <c r="Q20" i="4"/>
  <c r="S20" i="4" s="1"/>
  <c r="O20" i="4"/>
  <c r="M18" i="4"/>
  <c r="Q18" i="4" s="1"/>
  <c r="S18" i="4" s="1"/>
  <c r="O18" i="4" l="1"/>
</calcChain>
</file>

<file path=xl/sharedStrings.xml><?xml version="1.0" encoding="utf-8"?>
<sst xmlns="http://schemas.openxmlformats.org/spreadsheetml/2006/main" count="1605" uniqueCount="329">
  <si>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</si>
  <si>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</si>
  <si>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</si>
  <si>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</si>
  <si>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</si>
  <si>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</si>
  <si>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</si>
  <si>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</si>
  <si>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</si>
  <si>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</si>
  <si>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</si>
  <si>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</si>
  <si>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</si>
  <si>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</si>
  <si>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</si>
  <si>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</si>
  <si>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</si>
  <si>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</si>
  <si>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</si>
  <si>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млн. рублей (без НДС)</t>
  </si>
  <si>
    <t>Приложение № 2</t>
  </si>
  <si>
    <t>Форма 2. Отчет об исполнении плана освоения капитальных вложений по инвестиционным проектам инвестиционной программы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</si>
  <si>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</si>
  <si>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</si>
  <si>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Акционерного общества "Тульские городские электрические сети"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</si>
  <si>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</si>
  <si>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</si>
  <si>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</si>
  <si>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</si>
  <si>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</si>
  <si>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</si>
  <si>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</si>
  <si>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</si>
  <si>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</si>
  <si>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</si>
  <si>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</si>
  <si>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</si>
  <si>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</si>
  <si>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</si>
  <si>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</si>
  <si>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</si>
  <si>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</si>
  <si>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</si>
  <si>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</si>
  <si>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1.6.</t>
  </si>
  <si>
    <t>Прочие инвестиционные проекты, всего, в том числе:</t>
  </si>
  <si>
    <t>Приобретение машин и механизмов</t>
  </si>
  <si>
    <t>нд</t>
  </si>
  <si>
    <t>Остаток освоения капитальных вложений на 01.01.2021 года, млн. рублей (без НДС)</t>
  </si>
  <si>
    <t>1.4.</t>
  </si>
  <si>
    <t>Прочее новое строительство объектов электросетевого хозяйства, всего, в том числе:</t>
  </si>
  <si>
    <t>Уточнение и актуализация объемов и стоимости работ, из-за изменений городской инфраструктуры и количества заключенных договоров на технологическое присоединение</t>
  </si>
  <si>
    <t>Актуализация комплектности и видов техники  (машин и  механизмов) исходя из потребности</t>
  </si>
  <si>
    <t xml:space="preserve">за  2021 год </t>
  </si>
  <si>
    <t>2021</t>
  </si>
  <si>
    <t>Распоряжением Правительства Тульской области от 08.12.2022 г. № 605-р</t>
  </si>
  <si>
    <t>Фактический объем освоения капитальных вложений на 01.01.2021 года, млн. рублей
(без НДС)</t>
  </si>
  <si>
    <t>Освоение капитальных вложений 2021 года,
млн. рублей (без НДС)</t>
  </si>
  <si>
    <t>Остаток освоения капитальных вложений на 01.01.2022 года, млн. рублей (без НДС)</t>
  </si>
  <si>
    <t>Отклонение от плана освоения капитальных вложений 2021 года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</si>
  <si>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</si>
  <si>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</si>
  <si>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</si>
  <si>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</si>
  <si>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</si>
  <si>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</si>
  <si>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</si>
  <si>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</si>
  <si>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</si>
  <si>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</si>
  <si>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</si>
  <si>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</si>
  <si>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</si>
  <si>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</si>
  <si>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</si>
  <si>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</si>
  <si>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</si>
  <si>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</si>
  <si>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</si>
  <si>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</si>
  <si>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</si>
  <si>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</si>
  <si>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</si>
  <si>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</si>
  <si>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</si>
  <si>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</si>
  <si>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</si>
  <si>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</si>
  <si>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</si>
  <si>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</si>
  <si>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</si>
  <si>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</si>
  <si>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</si>
  <si>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</si>
  <si>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</si>
  <si>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</si>
  <si>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</si>
  <si>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</si>
  <si>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</si>
  <si>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</si>
  <si>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</si>
  <si>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</si>
  <si>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</si>
  <si>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</si>
  <si>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</si>
  <si>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</si>
  <si>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</si>
  <si>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</si>
  <si>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Увеличение стоимости проекта по результатам закупочных процедур</t>
  </si>
  <si>
    <t>Проект включен в связи с заключением договора технологического присоединения</t>
  </si>
  <si>
    <t>Выполнение работ хозспособом</t>
  </si>
  <si>
    <t>Уменьшение стоимости в связи с корректировкой фактических объемов работ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</si>
  <si>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</si>
  <si>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</si>
  <si>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</si>
  <si>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</si>
  <si>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</si>
  <si>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</si>
  <si>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</si>
  <si>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</si>
  <si>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</si>
  <si>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</si>
  <si>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</si>
  <si>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</si>
  <si>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</si>
  <si>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</si>
  <si>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</si>
  <si>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</si>
  <si>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</si>
  <si>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</si>
  <si>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</si>
  <si>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</si>
  <si>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</si>
  <si>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</si>
  <si>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</si>
  <si>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</si>
  <si>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</si>
  <si>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</si>
  <si>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</si>
  <si>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</si>
  <si>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</si>
  <si>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</si>
  <si>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</si>
  <si>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</si>
  <si>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</si>
  <si>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</si>
  <si>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Проект не реализован ввиду срыва сроков заключения договора подряда</t>
  </si>
  <si>
    <t>Увеличение стоимости в связи с корректировкой фактических объемов работ</t>
  </si>
  <si>
    <t>Проектно-изыскательские работы по техперевооружению ТП 638 с заменой ячеек 10 кВ (18 шт.)</t>
  </si>
  <si>
    <t>H_46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</si>
  <si>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</si>
  <si>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</si>
  <si>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</si>
  <si>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</si>
  <si>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</si>
  <si>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Проектно-изыскательские работы по техперевооружению РП 72 (III и IV с.ш.) с заменой ячеек 10 кВ (18 шт.)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</si>
  <si>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</si>
  <si>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</si>
  <si>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</si>
  <si>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</si>
  <si>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</si>
  <si>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</si>
  <si>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</si>
  <si>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1.2.2.1</t>
  </si>
  <si>
    <t>Проектно-изыскательские работы по реконструкции КЛ-10 кВ РП 68-ТП 889 АСБ- 3х240 (протяженность 0,179 км)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</si>
  <si>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</si>
  <si>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</si>
  <si>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</si>
  <si>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</si>
  <si>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</si>
  <si>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</si>
  <si>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</si>
  <si>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</si>
  <si>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</si>
  <si>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Уменьшение стоимости проекта по результатам фактически выполненных работ</t>
  </si>
  <si>
    <t>Уменьшение стоимости проекта по результатам закупочных процедур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</si>
  <si>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</si>
  <si>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</si>
  <si>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</si>
  <si>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</si>
  <si>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</si>
  <si>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</si>
  <si>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</si>
  <si>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</si>
  <si>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</si>
  <si>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</si>
  <si>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</si>
  <si>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</si>
  <si>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</si>
  <si>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</si>
  <si>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</si>
  <si>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</si>
  <si>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</si>
  <si>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</si>
  <si>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</si>
  <si>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</si>
  <si>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КЛ-10 кВ ТП 63 - ТП 677 АСБл- 3х120 (протяженность 0,928 км)</t>
  </si>
  <si>
    <t>L_18</t>
  </si>
  <si>
    <t>Техперевооружение КЛ-6 кВ ТП 244 - ТП 574 АСБл- 3х120 (протяженность 0,500 км)</t>
  </si>
  <si>
    <t>L_19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</si>
  <si>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</si>
  <si>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</si>
  <si>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</si>
  <si>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</si>
  <si>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</si>
  <si>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</si>
  <si>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</si>
  <si>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</si>
  <si>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</si>
  <si>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</si>
  <si>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</si>
  <si>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</si>
  <si>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</si>
  <si>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</si>
  <si>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</si>
  <si>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</si>
  <si>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</si>
  <si>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</si>
  <si>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</si>
  <si>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</si>
  <si>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</si>
  <si>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</si>
  <si>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</si>
  <si>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</si>
  <si>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</si>
  <si>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</si>
  <si>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</si>
  <si>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</si>
  <si>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</si>
  <si>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</si>
  <si>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</si>
  <si>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H_137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</si>
  <si>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</si>
  <si>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</si>
  <si>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</si>
  <si>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</si>
  <si>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</si>
  <si>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</si>
  <si>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</si>
  <si>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</si>
  <si>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</si>
  <si>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</si>
  <si>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</si>
  <si>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</si>
  <si>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</si>
  <si>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</si>
  <si>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</si>
  <si>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</si>
  <si>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</si>
  <si>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</si>
  <si>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</si>
  <si>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</si>
  <si>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</si>
  <si>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</si>
  <si>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</si>
  <si>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</si>
  <si>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</si>
  <si>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</si>
  <si>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</si>
  <si>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</si>
  <si>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</si>
  <si>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</si>
  <si>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</si>
  <si>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</si>
  <si>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Покупка земельных участков для целей реализации инвестиционных проектов, всего, в том числе:</t>
  </si>
  <si>
    <t>1.5.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</si>
  <si>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</si>
  <si>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</si>
  <si>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</si>
  <si>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</si>
  <si>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</si>
  <si>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</si>
  <si>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</si>
  <si>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</si>
  <si>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</si>
  <si>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</si>
  <si>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</si>
  <si>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</si>
  <si>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</si>
  <si>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</si>
  <si>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</si>
  <si>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</si>
  <si>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</si>
  <si>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</si>
  <si>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</si>
  <si>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</si>
  <si>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</si>
  <si>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</si>
  <si>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</si>
  <si>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</si>
  <si>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</si>
  <si>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</si>
  <si>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</si>
  <si>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</si>
  <si>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</si>
  <si>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</si>
  <si>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</si>
  <si>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</si>
  <si>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</si>
  <si>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</si>
  <si>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</si>
  <si>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</si>
  <si>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</si>
  <si>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</si>
  <si>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</si>
  <si>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</si>
  <si>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</si>
  <si>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</si>
  <si>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</si>
  <si>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</si>
  <si>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</si>
  <si>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</si>
  <si>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</si>
  <si>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</si>
  <si>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</si>
  <si>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</si>
  <si>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H_166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</si>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</sst>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"/>
    <numFmt numFmtId="179" formatCode="#,##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92">
    <xf numFmtId="0" fontId="0" fillId="0" borderId="0" xfId="0"/>
    <xf numFmtId="49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179" fontId="2" fillId="0" borderId="6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2" fontId="7" fillId="0" borderId="1" xfId="3" applyNumberFormat="1" applyFont="1" applyFill="1" applyBorder="1" applyAlignment="1">
      <alignment horizontal="left" vertical="center" wrapText="1"/>
    </xf>
    <xf numFmtId="179" fontId="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79" fontId="6" fillId="0" borderId="16" xfId="0" applyNumberFormat="1" applyFont="1" applyFill="1" applyBorder="1" applyAlignment="1">
      <alignment horizontal="center" vertical="center"/>
    </xf>
    <xf numFmtId="179" fontId="2" fillId="0" borderId="16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/>
    </xf>
    <xf numFmtId="0" fontId="2" fillId="0" borderId="14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78" fontId="2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79" fontId="2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8" fontId="6" fillId="0" borderId="1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" fontId="7" fillId="0" borderId="3" xfId="3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6"/>
  <sheetViews>
    <sheetView tabSelected="1" zoomScaleNormal="100" zoomScaleSheetLayoutView="100" workbookViewId="0">
      <selection activeCell="F14" sqref="F14:G15"/>
    </sheetView>
  </sheetViews>
  <sheetFormatPr defaultRowHeight="15.75" x14ac:dyDescent="0.25"/>
  <cols>
    <col min="1" max="1" width="8.140625" style="17" customWidth="1"/>
    <col min="2" max="2" width="29.85546875" style="17" customWidth="1"/>
    <col min="3" max="3" width="10.42578125" style="17" customWidth="1"/>
    <col min="4" max="4" width="17.85546875" style="17" customWidth="1"/>
    <col min="5" max="5" width="14" style="17" customWidth="1"/>
    <col min="6" max="6" width="9.42578125" style="17" customWidth="1"/>
    <col min="7" max="7" width="9.7109375" style="17" customWidth="1"/>
    <col min="8" max="9" width="9.28515625" style="17" customWidth="1"/>
    <col min="10" max="15" width="7.7109375" style="17" customWidth="1"/>
    <col min="16" max="16" width="9.5703125" style="17" customWidth="1"/>
    <col min="17" max="17" width="9" style="17" customWidth="1"/>
    <col min="18" max="18" width="9.5703125" style="17" customWidth="1"/>
    <col min="19" max="19" width="9.28515625" style="17" customWidth="1"/>
    <col min="20" max="20" width="33.140625" style="17" customWidth="1"/>
    <col min="21" max="16384" width="9.140625" style="17"/>
  </cols>
  <sheetData>
    <row r="1" spans="1:20" s="15" customFormat="1" ht="12" x14ac:dyDescent="0.2">
      <c r="T1" s="63" t="s">
        <v>20</v>
      </c>
    </row>
    <row r="2" spans="1:20" s="15" customFormat="1" ht="24" customHeight="1" x14ac:dyDescent="0.2">
      <c r="Q2" s="64" t="s">
        <v>5</v>
      </c>
      <c r="R2" s="64"/>
      <c r="S2" s="64"/>
      <c r="T2" s="64"/>
    </row>
    <row r="3" spans="1:20" s="16" customFormat="1" ht="12.75" x14ac:dyDescent="0.2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s="16" customFormat="1" ht="12.75" x14ac:dyDescent="0.2">
      <c r="G4" s="35" t="s">
        <v>53</v>
      </c>
      <c r="H4" s="35"/>
      <c r="I4" s="35"/>
    </row>
    <row r="5" spans="1:20" ht="11.25" customHeight="1" x14ac:dyDescent="0.25"/>
    <row r="6" spans="1:20" s="16" customFormat="1" ht="12.75" x14ac:dyDescent="0.2">
      <c r="F6" s="18" t="s">
        <v>6</v>
      </c>
      <c r="G6" s="36" t="s">
        <v>24</v>
      </c>
      <c r="H6" s="36"/>
      <c r="I6" s="36"/>
      <c r="J6" s="36"/>
      <c r="K6" s="36"/>
      <c r="L6" s="36"/>
      <c r="M6" s="36"/>
      <c r="N6" s="36"/>
      <c r="O6" s="36"/>
      <c r="P6" s="36"/>
      <c r="Q6" s="36"/>
      <c r="S6" s="24"/>
    </row>
    <row r="7" spans="1:20" s="19" customFormat="1" ht="11.25" x14ac:dyDescent="0.2">
      <c r="G7" s="34"/>
      <c r="H7" s="34"/>
      <c r="I7" s="34"/>
      <c r="J7" s="34"/>
      <c r="K7" s="34"/>
      <c r="L7" s="34"/>
      <c r="M7" s="34"/>
      <c r="N7" s="34"/>
      <c r="O7" s="25"/>
      <c r="P7" s="25"/>
      <c r="Q7" s="25"/>
      <c r="S7" s="25"/>
    </row>
    <row r="8" spans="1:20" ht="11.25" customHeight="1" x14ac:dyDescent="0.25"/>
    <row r="9" spans="1:20" s="16" customFormat="1" ht="12.75" x14ac:dyDescent="0.2">
      <c r="H9" s="18" t="s">
        <v>7</v>
      </c>
      <c r="I9" s="38" t="s">
        <v>54</v>
      </c>
      <c r="J9" s="38"/>
      <c r="K9" s="16" t="s">
        <v>8</v>
      </c>
    </row>
    <row r="10" spans="1:20" ht="11.25" customHeight="1" x14ac:dyDescent="0.25"/>
    <row r="11" spans="1:20" s="16" customFormat="1" ht="12.75" x14ac:dyDescent="0.2">
      <c r="G11" s="18" t="s">
        <v>9</v>
      </c>
      <c r="H11" s="37" t="s">
        <v>55</v>
      </c>
      <c r="I11" s="37"/>
      <c r="J11" s="37"/>
      <c r="K11" s="37"/>
      <c r="L11" s="37"/>
      <c r="M11" s="37"/>
      <c r="N11" s="37"/>
      <c r="O11" s="37"/>
      <c r="P11" s="37"/>
      <c r="Q11" s="26"/>
    </row>
    <row r="12" spans="1:20" s="19" customFormat="1" ht="11.25" x14ac:dyDescent="0.2">
      <c r="H12" s="34"/>
      <c r="I12" s="34"/>
      <c r="J12" s="34"/>
      <c r="K12" s="34"/>
      <c r="L12" s="34"/>
      <c r="M12" s="34"/>
      <c r="N12" s="34"/>
      <c r="O12" s="34"/>
      <c r="Q12" s="25"/>
    </row>
    <row r="13" spans="1:20" ht="11.25" customHeight="1" x14ac:dyDescent="0.25"/>
    <row r="14" spans="1:20" s="19" customFormat="1" ht="48" customHeight="1" x14ac:dyDescent="0.2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14</v>
      </c>
      <c r="F14" s="39" t="s">
        <v>56</v>
      </c>
      <c r="G14" s="40"/>
      <c r="H14" s="39" t="s">
        <v>48</v>
      </c>
      <c r="I14" s="40"/>
      <c r="J14" s="43" t="s">
        <v>57</v>
      </c>
      <c r="K14" s="44"/>
      <c r="L14" s="44"/>
      <c r="M14" s="45"/>
      <c r="N14" s="39" t="s">
        <v>58</v>
      </c>
      <c r="O14" s="40"/>
      <c r="P14" s="43" t="s">
        <v>59</v>
      </c>
      <c r="Q14" s="44"/>
      <c r="R14" s="44"/>
      <c r="S14" s="45"/>
      <c r="T14" s="65" t="s">
        <v>3</v>
      </c>
    </row>
    <row r="15" spans="1:20" s="19" customFormat="1" ht="27.75" customHeight="1" x14ac:dyDescent="0.2">
      <c r="A15" s="66"/>
      <c r="B15" s="66"/>
      <c r="C15" s="66"/>
      <c r="D15" s="66"/>
      <c r="E15" s="66"/>
      <c r="F15" s="41"/>
      <c r="G15" s="42"/>
      <c r="H15" s="41"/>
      <c r="I15" s="42"/>
      <c r="J15" s="46" t="s">
        <v>0</v>
      </c>
      <c r="K15" s="47"/>
      <c r="L15" s="46" t="s">
        <v>1</v>
      </c>
      <c r="M15" s="47"/>
      <c r="N15" s="41"/>
      <c r="O15" s="42"/>
      <c r="P15" s="46" t="s">
        <v>19</v>
      </c>
      <c r="Q15" s="47"/>
      <c r="R15" s="46" t="s">
        <v>2</v>
      </c>
      <c r="S15" s="47"/>
      <c r="T15" s="66"/>
    </row>
    <row r="16" spans="1:20" s="19" customFormat="1" ht="96" customHeight="1" x14ac:dyDescent="0.2">
      <c r="A16" s="67"/>
      <c r="B16" s="67"/>
      <c r="C16" s="67"/>
      <c r="D16" s="67"/>
      <c r="E16" s="68"/>
      <c r="F16" s="20" t="s">
        <v>15</v>
      </c>
      <c r="G16" s="20" t="s">
        <v>16</v>
      </c>
      <c r="H16" s="20" t="s">
        <v>15</v>
      </c>
      <c r="I16" s="20" t="s">
        <v>16</v>
      </c>
      <c r="J16" s="20" t="s">
        <v>15</v>
      </c>
      <c r="K16" s="20" t="s">
        <v>17</v>
      </c>
      <c r="L16" s="20" t="s">
        <v>15</v>
      </c>
      <c r="M16" s="20" t="s">
        <v>18</v>
      </c>
      <c r="N16" s="20" t="s">
        <v>15</v>
      </c>
      <c r="O16" s="20" t="s">
        <v>16</v>
      </c>
      <c r="P16" s="20" t="s">
        <v>15</v>
      </c>
      <c r="Q16" s="20" t="s">
        <v>17</v>
      </c>
      <c r="R16" s="20" t="s">
        <v>15</v>
      </c>
      <c r="S16" s="20" t="s">
        <v>17</v>
      </c>
      <c r="T16" s="67"/>
    </row>
    <row r="17" spans="1:20" s="15" customFormat="1" ht="12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8">
        <v>20</v>
      </c>
    </row>
    <row r="18" spans="1:20" s="15" customFormat="1" ht="12" x14ac:dyDescent="0.2">
      <c r="A18" s="69" t="s">
        <v>4</v>
      </c>
      <c r="B18" s="70"/>
      <c r="C18" s="71" t="s">
        <v>60</v>
      </c>
      <c r="D18" s="57">
        <f>SUM(D19:D24)</f>
        <v>133.01074683490933</v>
      </c>
      <c r="E18" s="57">
        <f>SUM(E19:E24)</f>
        <v>1507.3224915999999</v>
      </c>
      <c r="F18" s="22" t="s">
        <v>47</v>
      </c>
      <c r="G18" s="57">
        <f>SUM(G19:G24)</f>
        <v>310.99149999999997</v>
      </c>
      <c r="H18" s="22" t="s">
        <v>47</v>
      </c>
      <c r="I18" s="57">
        <f>SUM(I19:I24)</f>
        <v>687.72649999999999</v>
      </c>
      <c r="J18" s="22" t="s">
        <v>47</v>
      </c>
      <c r="K18" s="57">
        <f>SUM(K19:K24)</f>
        <v>403.54800000000006</v>
      </c>
      <c r="L18" s="22" t="s">
        <v>47</v>
      </c>
      <c r="M18" s="57">
        <f>SUM(M19:M24)</f>
        <v>396.88057570000001</v>
      </c>
      <c r="N18" s="23" t="s">
        <v>47</v>
      </c>
      <c r="O18" s="27">
        <f t="shared" ref="O18:O25" si="0">I18-M18</f>
        <v>290.84592429999998</v>
      </c>
      <c r="P18" s="23" t="s">
        <v>47</v>
      </c>
      <c r="Q18" s="27">
        <f t="shared" ref="Q18:Q25" si="1">M18-K18</f>
        <v>-6.6674243000000502</v>
      </c>
      <c r="R18" s="23" t="s">
        <v>47</v>
      </c>
      <c r="S18" s="58">
        <f t="shared" ref="S18:S25" si="2">Q18/K18*100</f>
        <v>-1.6522010516716843</v>
      </c>
      <c r="T18" s="62" t="s">
        <v>47</v>
      </c>
    </row>
    <row r="19" spans="1:20" s="15" customFormat="1" ht="21" x14ac:dyDescent="0.2">
      <c r="A19" s="72" t="s">
        <v>61</v>
      </c>
      <c r="B19" s="73" t="s">
        <v>62</v>
      </c>
      <c r="C19" s="71" t="s">
        <v>60</v>
      </c>
      <c r="D19" s="57">
        <f>D26</f>
        <v>1.1830000000000001</v>
      </c>
      <c r="E19" s="57">
        <f>E26</f>
        <v>545.10522300000002</v>
      </c>
      <c r="F19" s="22" t="s">
        <v>47</v>
      </c>
      <c r="G19" s="57">
        <f>G26</f>
        <v>0.16200000000000001</v>
      </c>
      <c r="H19" s="22" t="s">
        <v>47</v>
      </c>
      <c r="I19" s="57">
        <f>I26</f>
        <v>218.23700000000002</v>
      </c>
      <c r="J19" s="22" t="s">
        <v>47</v>
      </c>
      <c r="K19" s="57">
        <f>K26</f>
        <v>95.128000000000014</v>
      </c>
      <c r="L19" s="22" t="s">
        <v>47</v>
      </c>
      <c r="M19" s="57">
        <f>M26</f>
        <v>112.40777700000001</v>
      </c>
      <c r="N19" s="23" t="s">
        <v>47</v>
      </c>
      <c r="O19" s="27">
        <f t="shared" si="0"/>
        <v>105.82922300000001</v>
      </c>
      <c r="P19" s="23" t="s">
        <v>47</v>
      </c>
      <c r="Q19" s="27">
        <f t="shared" si="1"/>
        <v>17.279776999999996</v>
      </c>
      <c r="R19" s="23" t="s">
        <v>47</v>
      </c>
      <c r="S19" s="58">
        <f t="shared" si="2"/>
        <v>18.164764317551082</v>
      </c>
      <c r="T19" s="62" t="s">
        <v>47</v>
      </c>
    </row>
    <row r="20" spans="1:20" s="15" customFormat="1" ht="21" x14ac:dyDescent="0.2">
      <c r="A20" s="72" t="s">
        <v>63</v>
      </c>
      <c r="B20" s="73" t="s">
        <v>64</v>
      </c>
      <c r="C20" s="71" t="s">
        <v>60</v>
      </c>
      <c r="D20" s="57">
        <f>D58</f>
        <v>129.59021483490935</v>
      </c>
      <c r="E20" s="57">
        <f>E58</f>
        <v>870.64826860000005</v>
      </c>
      <c r="F20" s="22" t="s">
        <v>47</v>
      </c>
      <c r="G20" s="57">
        <f>G58</f>
        <v>310.8295</v>
      </c>
      <c r="H20" s="22" t="s">
        <v>47</v>
      </c>
      <c r="I20" s="57">
        <f>I58</f>
        <v>368.24299999999994</v>
      </c>
      <c r="J20" s="22" t="s">
        <v>47</v>
      </c>
      <c r="K20" s="57">
        <f>K58</f>
        <v>216.85100000000003</v>
      </c>
      <c r="L20" s="22" t="s">
        <v>47</v>
      </c>
      <c r="M20" s="57">
        <f>M58</f>
        <v>226.885717</v>
      </c>
      <c r="N20" s="23" t="s">
        <v>47</v>
      </c>
      <c r="O20" s="27">
        <f t="shared" si="0"/>
        <v>141.35728299999994</v>
      </c>
      <c r="P20" s="23" t="s">
        <v>47</v>
      </c>
      <c r="Q20" s="27">
        <f t="shared" si="1"/>
        <v>10.034716999999972</v>
      </c>
      <c r="R20" s="23" t="s">
        <v>47</v>
      </c>
      <c r="S20" s="58">
        <f t="shared" si="2"/>
        <v>4.62747093626498</v>
      </c>
      <c r="T20" s="62" t="s">
        <v>47</v>
      </c>
    </row>
    <row r="21" spans="1:20" s="15" customFormat="1" ht="52.5" x14ac:dyDescent="0.2">
      <c r="A21" s="72" t="s">
        <v>65</v>
      </c>
      <c r="B21" s="73" t="s">
        <v>66</v>
      </c>
      <c r="C21" s="71" t="s">
        <v>60</v>
      </c>
      <c r="D21" s="57">
        <f>D123</f>
        <v>0</v>
      </c>
      <c r="E21" s="57">
        <f>E123</f>
        <v>0</v>
      </c>
      <c r="F21" s="22" t="s">
        <v>47</v>
      </c>
      <c r="G21" s="57">
        <f>G123</f>
        <v>0</v>
      </c>
      <c r="H21" s="22" t="s">
        <v>47</v>
      </c>
      <c r="I21" s="57">
        <f>I123</f>
        <v>0</v>
      </c>
      <c r="J21" s="22" t="s">
        <v>47</v>
      </c>
      <c r="K21" s="57">
        <f>K123</f>
        <v>0</v>
      </c>
      <c r="L21" s="22" t="s">
        <v>47</v>
      </c>
      <c r="M21" s="57">
        <f>M123</f>
        <v>0</v>
      </c>
      <c r="N21" s="23" t="s">
        <v>47</v>
      </c>
      <c r="O21" s="27">
        <f t="shared" si="0"/>
        <v>0</v>
      </c>
      <c r="P21" s="23" t="s">
        <v>47</v>
      </c>
      <c r="Q21" s="27">
        <f t="shared" si="1"/>
        <v>0</v>
      </c>
      <c r="R21" s="23" t="s">
        <v>47</v>
      </c>
      <c r="S21" s="58">
        <v>0</v>
      </c>
      <c r="T21" s="62" t="s">
        <v>47</v>
      </c>
    </row>
    <row r="22" spans="1:20" s="15" customFormat="1" ht="31.5" x14ac:dyDescent="0.2">
      <c r="A22" s="72" t="s">
        <v>67</v>
      </c>
      <c r="B22" s="73" t="s">
        <v>68</v>
      </c>
      <c r="C22" s="71" t="s">
        <v>60</v>
      </c>
      <c r="D22" s="57" t="str">
        <f>D126</f>
        <v>нд</v>
      </c>
      <c r="E22" s="57">
        <f>E126</f>
        <v>1.6720000000000002</v>
      </c>
      <c r="F22" s="22" t="s">
        <v>47</v>
      </c>
      <c r="G22" s="57">
        <f>G126</f>
        <v>0</v>
      </c>
      <c r="H22" s="22" t="s">
        <v>47</v>
      </c>
      <c r="I22" s="57">
        <f>I126</f>
        <v>1.6720000000000002</v>
      </c>
      <c r="J22" s="22" t="s">
        <v>47</v>
      </c>
      <c r="K22" s="57">
        <f>K126</f>
        <v>1.6720000000000002</v>
      </c>
      <c r="L22" s="22" t="s">
        <v>47</v>
      </c>
      <c r="M22" s="57">
        <f>M126</f>
        <v>0.1729977</v>
      </c>
      <c r="N22" s="23" t="s">
        <v>47</v>
      </c>
      <c r="O22" s="27">
        <f t="shared" si="0"/>
        <v>1.4990023000000001</v>
      </c>
      <c r="P22" s="23" t="s">
        <v>47</v>
      </c>
      <c r="Q22" s="27">
        <f t="shared" si="1"/>
        <v>-1.4990023000000001</v>
      </c>
      <c r="R22" s="23" t="s">
        <v>47</v>
      </c>
      <c r="S22" s="58">
        <f t="shared" si="2"/>
        <v>-89.653247607655501</v>
      </c>
      <c r="T22" s="62" t="s">
        <v>47</v>
      </c>
    </row>
    <row r="23" spans="1:20" s="15" customFormat="1" ht="31.5" x14ac:dyDescent="0.2">
      <c r="A23" s="72" t="s">
        <v>69</v>
      </c>
      <c r="B23" s="73" t="s">
        <v>70</v>
      </c>
      <c r="C23" s="71" t="s">
        <v>60</v>
      </c>
      <c r="D23" s="57">
        <f>D130</f>
        <v>0</v>
      </c>
      <c r="E23" s="57">
        <f>E130</f>
        <v>0</v>
      </c>
      <c r="F23" s="22" t="s">
        <v>47</v>
      </c>
      <c r="G23" s="57">
        <f>G130</f>
        <v>0</v>
      </c>
      <c r="H23" s="22" t="s">
        <v>47</v>
      </c>
      <c r="I23" s="57">
        <f>I130</f>
        <v>0</v>
      </c>
      <c r="J23" s="22" t="s">
        <v>47</v>
      </c>
      <c r="K23" s="57">
        <f>K130</f>
        <v>0</v>
      </c>
      <c r="L23" s="22" t="s">
        <v>47</v>
      </c>
      <c r="M23" s="57">
        <f>M130</f>
        <v>0</v>
      </c>
      <c r="N23" s="23" t="s">
        <v>47</v>
      </c>
      <c r="O23" s="27">
        <f t="shared" si="0"/>
        <v>0</v>
      </c>
      <c r="P23" s="23" t="s">
        <v>47</v>
      </c>
      <c r="Q23" s="27">
        <f t="shared" si="1"/>
        <v>0</v>
      </c>
      <c r="R23" s="23" t="s">
        <v>47</v>
      </c>
      <c r="S23" s="58">
        <v>0</v>
      </c>
      <c r="T23" s="62" t="s">
        <v>47</v>
      </c>
    </row>
    <row r="24" spans="1:20" s="15" customFormat="1" ht="21" x14ac:dyDescent="0.2">
      <c r="A24" s="72" t="s">
        <v>71</v>
      </c>
      <c r="B24" s="73" t="s">
        <v>72</v>
      </c>
      <c r="C24" s="71" t="s">
        <v>60</v>
      </c>
      <c r="D24" s="57">
        <f>D131</f>
        <v>2.2375319999999985</v>
      </c>
      <c r="E24" s="57">
        <f>E131</f>
        <v>89.896999999999991</v>
      </c>
      <c r="F24" s="22" t="s">
        <v>47</v>
      </c>
      <c r="G24" s="57">
        <f>G131</f>
        <v>0</v>
      </c>
      <c r="H24" s="22" t="s">
        <v>47</v>
      </c>
      <c r="I24" s="57">
        <f>I131</f>
        <v>99.5745</v>
      </c>
      <c r="J24" s="22" t="s">
        <v>47</v>
      </c>
      <c r="K24" s="57">
        <f>K131</f>
        <v>89.896999999999991</v>
      </c>
      <c r="L24" s="22" t="s">
        <v>47</v>
      </c>
      <c r="M24" s="57">
        <f>M131</f>
        <v>57.414084000000003</v>
      </c>
      <c r="N24" s="23" t="s">
        <v>47</v>
      </c>
      <c r="O24" s="27">
        <f t="shared" si="0"/>
        <v>42.160415999999998</v>
      </c>
      <c r="P24" s="23" t="s">
        <v>47</v>
      </c>
      <c r="Q24" s="27">
        <f t="shared" si="1"/>
        <v>-32.482915999999989</v>
      </c>
      <c r="R24" s="23" t="s">
        <v>47</v>
      </c>
      <c r="S24" s="58">
        <f t="shared" si="2"/>
        <v>-36.133481651223057</v>
      </c>
      <c r="T24" s="62" t="s">
        <v>47</v>
      </c>
    </row>
    <row r="25" spans="1:20" s="15" customFormat="1" ht="12" x14ac:dyDescent="0.2">
      <c r="A25" s="72" t="s">
        <v>73</v>
      </c>
      <c r="B25" s="74" t="s">
        <v>74</v>
      </c>
      <c r="C25" s="71" t="s">
        <v>60</v>
      </c>
      <c r="D25" s="57">
        <f>SUM(D26,D58,D126,D131)</f>
        <v>133.01074683490933</v>
      </c>
      <c r="E25" s="57">
        <f>SUM(E26,E58,E126,E131)</f>
        <v>1507.3224915999999</v>
      </c>
      <c r="F25" s="22" t="s">
        <v>47</v>
      </c>
      <c r="G25" s="57">
        <f>SUM(G26,G58,G126,G131)</f>
        <v>310.99149999999997</v>
      </c>
      <c r="H25" s="22" t="s">
        <v>47</v>
      </c>
      <c r="I25" s="57">
        <f>SUM(I26,I58,I126,I131)</f>
        <v>687.72649999999999</v>
      </c>
      <c r="J25" s="22" t="s">
        <v>47</v>
      </c>
      <c r="K25" s="57">
        <f>SUM(K26,K58,K126,K131)</f>
        <v>403.54800000000006</v>
      </c>
      <c r="L25" s="22" t="s">
        <v>47</v>
      </c>
      <c r="M25" s="57">
        <f>SUM(M26,M58,M126,M131)</f>
        <v>396.88057570000001</v>
      </c>
      <c r="N25" s="23" t="s">
        <v>47</v>
      </c>
      <c r="O25" s="27">
        <f t="shared" si="0"/>
        <v>290.84592429999998</v>
      </c>
      <c r="P25" s="23" t="s">
        <v>47</v>
      </c>
      <c r="Q25" s="27">
        <f t="shared" si="1"/>
        <v>-6.6674243000000502</v>
      </c>
      <c r="R25" s="23" t="s">
        <v>47</v>
      </c>
      <c r="S25" s="58">
        <f t="shared" si="2"/>
        <v>-1.6522010516716843</v>
      </c>
      <c r="T25" s="62" t="s">
        <v>47</v>
      </c>
    </row>
    <row r="26" spans="1:20" s="33" customFormat="1" ht="21" x14ac:dyDescent="0.2">
      <c r="A26" s="1" t="s">
        <v>25</v>
      </c>
      <c r="B26" s="14" t="s">
        <v>75</v>
      </c>
      <c r="C26" s="71" t="s">
        <v>60</v>
      </c>
      <c r="D26" s="60">
        <f>D27</f>
        <v>1.1830000000000001</v>
      </c>
      <c r="E26" s="60">
        <f>E27</f>
        <v>545.10522300000002</v>
      </c>
      <c r="F26" s="22" t="s">
        <v>47</v>
      </c>
      <c r="G26" s="60">
        <f>G27</f>
        <v>0.16200000000000001</v>
      </c>
      <c r="H26" s="22" t="s">
        <v>47</v>
      </c>
      <c r="I26" s="60">
        <f>I27</f>
        <v>218.23700000000002</v>
      </c>
      <c r="J26" s="23" t="s">
        <v>47</v>
      </c>
      <c r="K26" s="60">
        <f>K27</f>
        <v>95.128000000000014</v>
      </c>
      <c r="L26" s="23" t="s">
        <v>47</v>
      </c>
      <c r="M26" s="60">
        <f>M27</f>
        <v>112.40777700000001</v>
      </c>
      <c r="N26" s="23" t="s">
        <v>47</v>
      </c>
      <c r="O26" s="27">
        <f>I26-M26</f>
        <v>105.82922300000001</v>
      </c>
      <c r="P26" s="23" t="s">
        <v>47</v>
      </c>
      <c r="Q26" s="27">
        <f>M26-K26</f>
        <v>17.279776999999996</v>
      </c>
      <c r="R26" s="23" t="s">
        <v>47</v>
      </c>
      <c r="S26" s="58">
        <f>Q26/K26*100</f>
        <v>18.164764317551082</v>
      </c>
      <c r="T26" s="62" t="s">
        <v>47</v>
      </c>
    </row>
    <row r="27" spans="1:20" s="33" customFormat="1" ht="31.5" x14ac:dyDescent="0.2">
      <c r="A27" s="1" t="s">
        <v>76</v>
      </c>
      <c r="B27" s="14" t="s">
        <v>77</v>
      </c>
      <c r="C27" s="71" t="s">
        <v>60</v>
      </c>
      <c r="D27" s="58">
        <f t="shared" ref="D27" si="3">SUM(D28:D30)</f>
        <v>1.1830000000000001</v>
      </c>
      <c r="E27" s="58">
        <f t="shared" ref="E27" si="4">SUM(E28:E30)</f>
        <v>545.10522300000002</v>
      </c>
      <c r="F27" s="22" t="s">
        <v>47</v>
      </c>
      <c r="G27" s="75">
        <f>SUM(G28:G30)</f>
        <v>0.16200000000000001</v>
      </c>
      <c r="H27" s="75" t="s">
        <v>47</v>
      </c>
      <c r="I27" s="58">
        <f t="shared" ref="I27" si="5">SUM(I28:I30)</f>
        <v>218.23700000000002</v>
      </c>
      <c r="J27" s="22" t="s">
        <v>47</v>
      </c>
      <c r="K27" s="58">
        <f t="shared" ref="K27:M27" si="6">SUM(K28:K30)</f>
        <v>95.128000000000014</v>
      </c>
      <c r="L27" s="22" t="s">
        <v>47</v>
      </c>
      <c r="M27" s="58">
        <f t="shared" si="6"/>
        <v>112.40777700000001</v>
      </c>
      <c r="N27" s="23" t="s">
        <v>47</v>
      </c>
      <c r="O27" s="27">
        <f t="shared" ref="O27:O57" si="7">I27-M27</f>
        <v>105.82922300000001</v>
      </c>
      <c r="P27" s="23" t="s">
        <v>47</v>
      </c>
      <c r="Q27" s="27">
        <f t="shared" ref="Q27:Q57" si="8">M27-K27</f>
        <v>17.279776999999996</v>
      </c>
      <c r="R27" s="23" t="s">
        <v>47</v>
      </c>
      <c r="S27" s="58">
        <f t="shared" ref="S27:S57" si="9">Q27/K27*100</f>
        <v>18.164764317551082</v>
      </c>
      <c r="T27" s="62" t="s">
        <v>47</v>
      </c>
    </row>
    <row r="28" spans="1:20" s="33" customFormat="1" ht="56.25" x14ac:dyDescent="0.2">
      <c r="A28" s="1" t="s">
        <v>78</v>
      </c>
      <c r="B28" s="14" t="s">
        <v>79</v>
      </c>
      <c r="C28" s="71" t="s">
        <v>60</v>
      </c>
      <c r="D28" s="75" t="s">
        <v>47</v>
      </c>
      <c r="E28" s="76">
        <v>162.85337000000004</v>
      </c>
      <c r="F28" s="22" t="s">
        <v>47</v>
      </c>
      <c r="G28" s="75">
        <v>0</v>
      </c>
      <c r="H28" s="75" t="s">
        <v>47</v>
      </c>
      <c r="I28" s="76">
        <v>42.356999999999999</v>
      </c>
      <c r="J28" s="22" t="s">
        <v>47</v>
      </c>
      <c r="K28" s="76">
        <v>19.521000000000001</v>
      </c>
      <c r="L28" s="22" t="s">
        <v>47</v>
      </c>
      <c r="M28" s="30">
        <v>19.042973</v>
      </c>
      <c r="N28" s="23" t="s">
        <v>47</v>
      </c>
      <c r="O28" s="27">
        <f t="shared" si="7"/>
        <v>23.314026999999999</v>
      </c>
      <c r="P28" s="23" t="s">
        <v>47</v>
      </c>
      <c r="Q28" s="27">
        <f t="shared" si="8"/>
        <v>-0.47802700000000087</v>
      </c>
      <c r="R28" s="23" t="s">
        <v>47</v>
      </c>
      <c r="S28" s="58">
        <f t="shared" si="9"/>
        <v>-2.4487833615081236</v>
      </c>
      <c r="T28" s="49" t="s">
        <v>51</v>
      </c>
    </row>
    <row r="29" spans="1:20" s="33" customFormat="1" ht="56.25" x14ac:dyDescent="0.2">
      <c r="A29" s="1" t="s">
        <v>80</v>
      </c>
      <c r="B29" s="14" t="s">
        <v>81</v>
      </c>
      <c r="C29" s="71" t="s">
        <v>60</v>
      </c>
      <c r="D29" s="75" t="s">
        <v>47</v>
      </c>
      <c r="E29" s="76">
        <v>353.03003000000001</v>
      </c>
      <c r="F29" s="22" t="s">
        <v>47</v>
      </c>
      <c r="G29" s="75">
        <v>0</v>
      </c>
      <c r="H29" s="75" t="s">
        <v>47</v>
      </c>
      <c r="I29" s="76">
        <v>168.83100000000002</v>
      </c>
      <c r="J29" s="22" t="s">
        <v>47</v>
      </c>
      <c r="K29" s="76">
        <v>68.558000000000007</v>
      </c>
      <c r="L29" s="22" t="s">
        <v>47</v>
      </c>
      <c r="M29" s="30">
        <v>65.043745999999999</v>
      </c>
      <c r="N29" s="23" t="s">
        <v>47</v>
      </c>
      <c r="O29" s="27">
        <f t="shared" si="7"/>
        <v>103.78725400000002</v>
      </c>
      <c r="P29" s="23" t="s">
        <v>47</v>
      </c>
      <c r="Q29" s="27">
        <f t="shared" si="8"/>
        <v>-3.5142540000000082</v>
      </c>
      <c r="R29" s="23" t="s">
        <v>47</v>
      </c>
      <c r="S29" s="58">
        <f t="shared" si="9"/>
        <v>-5.1259575833600861</v>
      </c>
      <c r="T29" s="49" t="s">
        <v>51</v>
      </c>
    </row>
    <row r="30" spans="1:20" s="33" customFormat="1" ht="42" x14ac:dyDescent="0.2">
      <c r="A30" s="1" t="s">
        <v>82</v>
      </c>
      <c r="B30" s="14" t="s">
        <v>83</v>
      </c>
      <c r="C30" s="71" t="s">
        <v>60</v>
      </c>
      <c r="D30" s="75">
        <f>SUM(D31:D42)</f>
        <v>1.1830000000000001</v>
      </c>
      <c r="E30" s="75">
        <f>SUM(E31:E42)</f>
        <v>29.221823000000004</v>
      </c>
      <c r="F30" s="22" t="s">
        <v>47</v>
      </c>
      <c r="G30" s="75">
        <f>SUM(G31:G42)</f>
        <v>0.16200000000000001</v>
      </c>
      <c r="H30" s="75" t="s">
        <v>47</v>
      </c>
      <c r="I30" s="75">
        <f>SUM(I31:I42)</f>
        <v>7.0490000000000004</v>
      </c>
      <c r="J30" s="22" t="s">
        <v>47</v>
      </c>
      <c r="K30" s="7">
        <v>7.0489999999999995</v>
      </c>
      <c r="L30" s="22" t="s">
        <v>47</v>
      </c>
      <c r="M30" s="30">
        <v>28.321058000000001</v>
      </c>
      <c r="N30" s="23" t="s">
        <v>47</v>
      </c>
      <c r="O30" s="27">
        <f t="shared" si="7"/>
        <v>-21.272058000000001</v>
      </c>
      <c r="P30" s="23" t="s">
        <v>47</v>
      </c>
      <c r="Q30" s="27">
        <f t="shared" si="8"/>
        <v>21.272058000000001</v>
      </c>
      <c r="R30" s="23" t="s">
        <v>47</v>
      </c>
      <c r="S30" s="58">
        <f t="shared" si="9"/>
        <v>301.77412398921837</v>
      </c>
      <c r="T30" s="49" t="s">
        <v>47</v>
      </c>
    </row>
    <row r="31" spans="1:20" s="33" customFormat="1" ht="56.25" x14ac:dyDescent="0.2">
      <c r="A31" s="3" t="s">
        <v>82</v>
      </c>
      <c r="B31" s="77" t="s">
        <v>84</v>
      </c>
      <c r="C31" s="78" t="s">
        <v>85</v>
      </c>
      <c r="D31" s="56">
        <v>4.0000000000000001E-3</v>
      </c>
      <c r="E31" s="8">
        <v>2.5999999999999999E-2</v>
      </c>
      <c r="F31" s="56" t="s">
        <v>47</v>
      </c>
      <c r="G31" s="56">
        <v>0</v>
      </c>
      <c r="H31" s="56" t="s">
        <v>47</v>
      </c>
      <c r="I31" s="79">
        <v>2.5999999999999999E-2</v>
      </c>
      <c r="J31" s="23" t="s">
        <v>47</v>
      </c>
      <c r="K31" s="13">
        <v>2.5999999999999999E-2</v>
      </c>
      <c r="L31" s="23" t="s">
        <v>47</v>
      </c>
      <c r="M31" s="31">
        <v>3.4521000000000003E-2</v>
      </c>
      <c r="N31" s="23" t="s">
        <v>47</v>
      </c>
      <c r="O31" s="27">
        <f t="shared" si="7"/>
        <v>-8.5210000000000043E-3</v>
      </c>
      <c r="P31" s="23" t="s">
        <v>47</v>
      </c>
      <c r="Q31" s="27">
        <f t="shared" si="8"/>
        <v>8.5210000000000043E-3</v>
      </c>
      <c r="R31" s="23" t="s">
        <v>47</v>
      </c>
      <c r="S31" s="58">
        <f t="shared" si="9"/>
        <v>32.773076923076943</v>
      </c>
      <c r="T31" s="59" t="s">
        <v>108</v>
      </c>
    </row>
    <row r="32" spans="1:20" s="33" customFormat="1" ht="56.25" x14ac:dyDescent="0.2">
      <c r="A32" s="3" t="s">
        <v>82</v>
      </c>
      <c r="B32" s="77" t="s">
        <v>86</v>
      </c>
      <c r="C32" s="78" t="s">
        <v>87</v>
      </c>
      <c r="D32" s="56">
        <v>4.0000000000000001E-3</v>
      </c>
      <c r="E32" s="8">
        <v>2.5999999999999999E-2</v>
      </c>
      <c r="F32" s="56" t="s">
        <v>47</v>
      </c>
      <c r="G32" s="56">
        <v>0</v>
      </c>
      <c r="H32" s="56" t="s">
        <v>47</v>
      </c>
      <c r="I32" s="79">
        <v>2.5999999999999999E-2</v>
      </c>
      <c r="J32" s="23" t="s">
        <v>47</v>
      </c>
      <c r="K32" s="13">
        <v>2.5999999999999999E-2</v>
      </c>
      <c r="L32" s="23" t="s">
        <v>47</v>
      </c>
      <c r="M32" s="31">
        <v>3.4521000000000003E-2</v>
      </c>
      <c r="N32" s="23" t="s">
        <v>47</v>
      </c>
      <c r="O32" s="27">
        <f t="shared" si="7"/>
        <v>-8.5210000000000043E-3</v>
      </c>
      <c r="P32" s="23" t="s">
        <v>47</v>
      </c>
      <c r="Q32" s="27">
        <f t="shared" si="8"/>
        <v>8.5210000000000043E-3</v>
      </c>
      <c r="R32" s="23" t="s">
        <v>47</v>
      </c>
      <c r="S32" s="58">
        <f t="shared" si="9"/>
        <v>32.773076923076943</v>
      </c>
      <c r="T32" s="59" t="s">
        <v>108</v>
      </c>
    </row>
    <row r="33" spans="1:20" s="33" customFormat="1" ht="56.25" x14ac:dyDescent="0.2">
      <c r="A33" s="3" t="s">
        <v>82</v>
      </c>
      <c r="B33" s="77" t="s">
        <v>88</v>
      </c>
      <c r="C33" s="78" t="s">
        <v>89</v>
      </c>
      <c r="D33" s="56" t="s">
        <v>47</v>
      </c>
      <c r="E33" s="8">
        <v>13.463409</v>
      </c>
      <c r="F33" s="56" t="s">
        <v>47</v>
      </c>
      <c r="G33" s="56">
        <v>0</v>
      </c>
      <c r="H33" s="56" t="s">
        <v>47</v>
      </c>
      <c r="I33" s="79" t="s">
        <v>47</v>
      </c>
      <c r="J33" s="23" t="s">
        <v>47</v>
      </c>
      <c r="K33" s="13" t="s">
        <v>47</v>
      </c>
      <c r="L33" s="23" t="s">
        <v>47</v>
      </c>
      <c r="M33" s="31">
        <v>13.463409</v>
      </c>
      <c r="N33" s="23" t="s">
        <v>47</v>
      </c>
      <c r="O33" s="23" t="s">
        <v>47</v>
      </c>
      <c r="P33" s="23" t="s">
        <v>47</v>
      </c>
      <c r="Q33" s="23" t="s">
        <v>47</v>
      </c>
      <c r="R33" s="23" t="s">
        <v>47</v>
      </c>
      <c r="S33" s="23" t="s">
        <v>47</v>
      </c>
      <c r="T33" s="80" t="s">
        <v>109</v>
      </c>
    </row>
    <row r="34" spans="1:20" s="33" customFormat="1" ht="45" x14ac:dyDescent="0.2">
      <c r="A34" s="3" t="s">
        <v>82</v>
      </c>
      <c r="B34" s="77" t="s">
        <v>90</v>
      </c>
      <c r="C34" s="78" t="s">
        <v>91</v>
      </c>
      <c r="D34" s="56">
        <v>2E-3</v>
      </c>
      <c r="E34" s="8">
        <v>1.2E-2</v>
      </c>
      <c r="F34" s="56" t="s">
        <v>47</v>
      </c>
      <c r="G34" s="56">
        <v>0</v>
      </c>
      <c r="H34" s="56" t="s">
        <v>47</v>
      </c>
      <c r="I34" s="79">
        <v>1.2E-2</v>
      </c>
      <c r="J34" s="23" t="s">
        <v>47</v>
      </c>
      <c r="K34" s="13">
        <v>1.2E-2</v>
      </c>
      <c r="L34" s="23" t="s">
        <v>47</v>
      </c>
      <c r="M34" s="31">
        <v>9.6340000000000002E-3</v>
      </c>
      <c r="N34" s="23" t="s">
        <v>47</v>
      </c>
      <c r="O34" s="27">
        <f t="shared" si="7"/>
        <v>2.366E-3</v>
      </c>
      <c r="P34" s="23" t="s">
        <v>47</v>
      </c>
      <c r="Q34" s="27">
        <f t="shared" si="8"/>
        <v>-2.366E-3</v>
      </c>
      <c r="R34" s="23" t="s">
        <v>47</v>
      </c>
      <c r="S34" s="58">
        <f t="shared" si="9"/>
        <v>-19.716666666666665</v>
      </c>
      <c r="T34" s="80" t="s">
        <v>110</v>
      </c>
    </row>
    <row r="35" spans="1:20" s="33" customFormat="1" ht="45" x14ac:dyDescent="0.2">
      <c r="A35" s="3" t="s">
        <v>82</v>
      </c>
      <c r="B35" s="77" t="s">
        <v>92</v>
      </c>
      <c r="C35" s="78" t="s">
        <v>93</v>
      </c>
      <c r="D35" s="56" t="s">
        <v>47</v>
      </c>
      <c r="E35" s="8">
        <v>1.2116E-2</v>
      </c>
      <c r="F35" s="56" t="s">
        <v>47</v>
      </c>
      <c r="G35" s="56">
        <v>0</v>
      </c>
      <c r="H35" s="56" t="s">
        <v>47</v>
      </c>
      <c r="I35" s="79" t="s">
        <v>47</v>
      </c>
      <c r="J35" s="23" t="s">
        <v>47</v>
      </c>
      <c r="K35" s="13" t="s">
        <v>47</v>
      </c>
      <c r="L35" s="23" t="s">
        <v>47</v>
      </c>
      <c r="M35" s="31">
        <v>1.2116E-2</v>
      </c>
      <c r="N35" s="23" t="s">
        <v>47</v>
      </c>
      <c r="O35" s="23" t="s">
        <v>47</v>
      </c>
      <c r="P35" s="23" t="s">
        <v>47</v>
      </c>
      <c r="Q35" s="23" t="s">
        <v>47</v>
      </c>
      <c r="R35" s="23" t="s">
        <v>47</v>
      </c>
      <c r="S35" s="23" t="s">
        <v>47</v>
      </c>
      <c r="T35" s="80" t="s">
        <v>109</v>
      </c>
    </row>
    <row r="36" spans="1:20" s="33" customFormat="1" ht="90" x14ac:dyDescent="0.2">
      <c r="A36" s="3" t="s">
        <v>82</v>
      </c>
      <c r="B36" s="77" t="s">
        <v>94</v>
      </c>
      <c r="C36" s="78" t="s">
        <v>95</v>
      </c>
      <c r="D36" s="56">
        <v>1.173</v>
      </c>
      <c r="E36" s="8">
        <v>7.1470000000000002</v>
      </c>
      <c r="F36" s="56" t="s">
        <v>47</v>
      </c>
      <c r="G36" s="56">
        <v>0.16200000000000001</v>
      </c>
      <c r="H36" s="56" t="s">
        <v>47</v>
      </c>
      <c r="I36" s="79">
        <v>6.9850000000000003</v>
      </c>
      <c r="J36" s="23" t="s">
        <v>47</v>
      </c>
      <c r="K36" s="13">
        <v>6.9850000000000003</v>
      </c>
      <c r="L36" s="23" t="s">
        <v>47</v>
      </c>
      <c r="M36" s="31">
        <v>6.2273149999999999</v>
      </c>
      <c r="N36" s="23" t="s">
        <v>47</v>
      </c>
      <c r="O36" s="27">
        <f t="shared" si="7"/>
        <v>0.75768500000000039</v>
      </c>
      <c r="P36" s="23" t="s">
        <v>47</v>
      </c>
      <c r="Q36" s="27">
        <f t="shared" si="8"/>
        <v>-0.75768500000000039</v>
      </c>
      <c r="R36" s="23" t="s">
        <v>47</v>
      </c>
      <c r="S36" s="58">
        <f t="shared" si="9"/>
        <v>-10.84731567644954</v>
      </c>
      <c r="T36" s="80" t="s">
        <v>111</v>
      </c>
    </row>
    <row r="37" spans="1:20" s="33" customFormat="1" ht="67.5" x14ac:dyDescent="0.2">
      <c r="A37" s="3" t="s">
        <v>82</v>
      </c>
      <c r="B37" s="81" t="s">
        <v>96</v>
      </c>
      <c r="C37" s="78" t="s">
        <v>97</v>
      </c>
      <c r="D37" s="56" t="s">
        <v>47</v>
      </c>
      <c r="E37" s="8">
        <v>4.1052999999999999E-2</v>
      </c>
      <c r="F37" s="56" t="s">
        <v>47</v>
      </c>
      <c r="G37" s="56">
        <v>0</v>
      </c>
      <c r="H37" s="56" t="s">
        <v>47</v>
      </c>
      <c r="I37" s="79" t="s">
        <v>47</v>
      </c>
      <c r="J37" s="23" t="s">
        <v>47</v>
      </c>
      <c r="K37" s="13" t="s">
        <v>47</v>
      </c>
      <c r="L37" s="23" t="s">
        <v>47</v>
      </c>
      <c r="M37" s="31">
        <v>4.1064999999999997E-2</v>
      </c>
      <c r="N37" s="23" t="s">
        <v>47</v>
      </c>
      <c r="O37" s="23" t="s">
        <v>47</v>
      </c>
      <c r="P37" s="23" t="s">
        <v>47</v>
      </c>
      <c r="Q37" s="23" t="s">
        <v>47</v>
      </c>
      <c r="R37" s="23" t="s">
        <v>47</v>
      </c>
      <c r="S37" s="23" t="s">
        <v>47</v>
      </c>
      <c r="T37" s="80" t="s">
        <v>109</v>
      </c>
    </row>
    <row r="38" spans="1:20" s="33" customFormat="1" ht="45" x14ac:dyDescent="0.2">
      <c r="A38" s="3" t="s">
        <v>82</v>
      </c>
      <c r="B38" s="81" t="s">
        <v>98</v>
      </c>
      <c r="C38" s="78" t="s">
        <v>99</v>
      </c>
      <c r="D38" s="56" t="s">
        <v>47</v>
      </c>
      <c r="E38" s="8">
        <v>1.7204569999999999</v>
      </c>
      <c r="F38" s="56" t="s">
        <v>47</v>
      </c>
      <c r="G38" s="56">
        <v>0</v>
      </c>
      <c r="H38" s="56" t="s">
        <v>47</v>
      </c>
      <c r="I38" s="79" t="s">
        <v>47</v>
      </c>
      <c r="J38" s="23" t="s">
        <v>47</v>
      </c>
      <c r="K38" s="13" t="s">
        <v>47</v>
      </c>
      <c r="L38" s="23" t="s">
        <v>47</v>
      </c>
      <c r="M38" s="31">
        <v>1.722693</v>
      </c>
      <c r="N38" s="23" t="s">
        <v>47</v>
      </c>
      <c r="O38" s="23" t="s">
        <v>47</v>
      </c>
      <c r="P38" s="23" t="s">
        <v>47</v>
      </c>
      <c r="Q38" s="23" t="s">
        <v>47</v>
      </c>
      <c r="R38" s="23" t="s">
        <v>47</v>
      </c>
      <c r="S38" s="23" t="s">
        <v>47</v>
      </c>
      <c r="T38" s="80" t="s">
        <v>109</v>
      </c>
    </row>
    <row r="39" spans="1:20" s="33" customFormat="1" ht="67.5" x14ac:dyDescent="0.2">
      <c r="A39" s="3" t="s">
        <v>82</v>
      </c>
      <c r="B39" s="81" t="s">
        <v>100</v>
      </c>
      <c r="C39" s="78" t="s">
        <v>101</v>
      </c>
      <c r="D39" s="56" t="s">
        <v>47</v>
      </c>
      <c r="E39" s="8">
        <v>6.6661029999999997</v>
      </c>
      <c r="F39" s="56" t="s">
        <v>47</v>
      </c>
      <c r="G39" s="56">
        <v>0</v>
      </c>
      <c r="H39" s="56" t="s">
        <v>47</v>
      </c>
      <c r="I39" s="79" t="s">
        <v>47</v>
      </c>
      <c r="J39" s="23" t="s">
        <v>47</v>
      </c>
      <c r="K39" s="13" t="s">
        <v>47</v>
      </c>
      <c r="L39" s="23" t="s">
        <v>47</v>
      </c>
      <c r="M39" s="31">
        <v>6.6680989999999998</v>
      </c>
      <c r="N39" s="23" t="s">
        <v>47</v>
      </c>
      <c r="O39" s="23" t="s">
        <v>47</v>
      </c>
      <c r="P39" s="23" t="s">
        <v>47</v>
      </c>
      <c r="Q39" s="23" t="s">
        <v>47</v>
      </c>
      <c r="R39" s="23" t="s">
        <v>47</v>
      </c>
      <c r="S39" s="23" t="s">
        <v>47</v>
      </c>
      <c r="T39" s="80" t="s">
        <v>109</v>
      </c>
    </row>
    <row r="40" spans="1:20" s="33" customFormat="1" ht="56.25" x14ac:dyDescent="0.2">
      <c r="A40" s="3" t="s">
        <v>82</v>
      </c>
      <c r="B40" s="81" t="s">
        <v>102</v>
      </c>
      <c r="C40" s="78" t="s">
        <v>103</v>
      </c>
      <c r="D40" s="56" t="s">
        <v>47</v>
      </c>
      <c r="E40" s="8">
        <v>3.7539999999999997E-2</v>
      </c>
      <c r="F40" s="56" t="s">
        <v>47</v>
      </c>
      <c r="G40" s="56">
        <v>0</v>
      </c>
      <c r="H40" s="56" t="s">
        <v>47</v>
      </c>
      <c r="I40" s="79" t="s">
        <v>47</v>
      </c>
      <c r="J40" s="23" t="s">
        <v>47</v>
      </c>
      <c r="K40" s="13" t="s">
        <v>47</v>
      </c>
      <c r="L40" s="23" t="s">
        <v>47</v>
      </c>
      <c r="M40" s="31">
        <v>3.7539999999999997E-2</v>
      </c>
      <c r="N40" s="23" t="s">
        <v>47</v>
      </c>
      <c r="O40" s="23" t="s">
        <v>47</v>
      </c>
      <c r="P40" s="23" t="s">
        <v>47</v>
      </c>
      <c r="Q40" s="23" t="s">
        <v>47</v>
      </c>
      <c r="R40" s="23" t="s">
        <v>47</v>
      </c>
      <c r="S40" s="23" t="s">
        <v>47</v>
      </c>
      <c r="T40" s="80" t="s">
        <v>109</v>
      </c>
    </row>
    <row r="41" spans="1:20" s="33" customFormat="1" ht="56.25" x14ac:dyDescent="0.2">
      <c r="A41" s="3" t="s">
        <v>82</v>
      </c>
      <c r="B41" s="81" t="s">
        <v>104</v>
      </c>
      <c r="C41" s="78" t="s">
        <v>105</v>
      </c>
      <c r="D41" s="56" t="s">
        <v>47</v>
      </c>
      <c r="E41" s="8">
        <v>5.1655E-2</v>
      </c>
      <c r="F41" s="56" t="s">
        <v>47</v>
      </c>
      <c r="G41" s="56">
        <v>0</v>
      </c>
      <c r="H41" s="56" t="s">
        <v>47</v>
      </c>
      <c r="I41" s="79" t="s">
        <v>47</v>
      </c>
      <c r="J41" s="23" t="s">
        <v>47</v>
      </c>
      <c r="K41" s="13" t="s">
        <v>47</v>
      </c>
      <c r="L41" s="23" t="s">
        <v>47</v>
      </c>
      <c r="M41" s="31">
        <v>5.1655E-2</v>
      </c>
      <c r="N41" s="23" t="s">
        <v>47</v>
      </c>
      <c r="O41" s="23" t="s">
        <v>47</v>
      </c>
      <c r="P41" s="23" t="s">
        <v>47</v>
      </c>
      <c r="Q41" s="23" t="s">
        <v>47</v>
      </c>
      <c r="R41" s="23" t="s">
        <v>47</v>
      </c>
      <c r="S41" s="23" t="s">
        <v>47</v>
      </c>
      <c r="T41" s="80" t="s">
        <v>109</v>
      </c>
    </row>
    <row r="42" spans="1:20" s="33" customFormat="1" ht="78.75" x14ac:dyDescent="0.2">
      <c r="A42" s="3" t="s">
        <v>82</v>
      </c>
      <c r="B42" s="81" t="s">
        <v>106</v>
      </c>
      <c r="C42" s="82" t="s">
        <v>107</v>
      </c>
      <c r="D42" s="56" t="s">
        <v>47</v>
      </c>
      <c r="E42" s="8">
        <v>1.8489999999999999E-2</v>
      </c>
      <c r="F42" s="56" t="s">
        <v>47</v>
      </c>
      <c r="G42" s="56">
        <v>0</v>
      </c>
      <c r="H42" s="56" t="s">
        <v>47</v>
      </c>
      <c r="I42" s="79" t="s">
        <v>47</v>
      </c>
      <c r="J42" s="23" t="s">
        <v>47</v>
      </c>
      <c r="K42" s="13" t="s">
        <v>47</v>
      </c>
      <c r="L42" s="23" t="s">
        <v>47</v>
      </c>
      <c r="M42" s="31">
        <v>1.8489999999999999E-2</v>
      </c>
      <c r="N42" s="23" t="s">
        <v>47</v>
      </c>
      <c r="O42" s="23" t="s">
        <v>47</v>
      </c>
      <c r="P42" s="23" t="s">
        <v>47</v>
      </c>
      <c r="Q42" s="23" t="s">
        <v>47</v>
      </c>
      <c r="R42" s="23" t="s">
        <v>47</v>
      </c>
      <c r="S42" s="23" t="s">
        <v>47</v>
      </c>
      <c r="T42" s="80" t="s">
        <v>109</v>
      </c>
    </row>
    <row r="43" spans="1:20" s="33" customFormat="1" ht="31.5" x14ac:dyDescent="0.2">
      <c r="A43" s="1" t="s">
        <v>112</v>
      </c>
      <c r="B43" s="14" t="s">
        <v>113</v>
      </c>
      <c r="C43" s="71" t="s">
        <v>60</v>
      </c>
      <c r="D43" s="75">
        <v>0</v>
      </c>
      <c r="E43" s="27">
        <v>0</v>
      </c>
      <c r="F43" s="56" t="s">
        <v>47</v>
      </c>
      <c r="G43" s="27">
        <v>0</v>
      </c>
      <c r="H43" s="56" t="s">
        <v>47</v>
      </c>
      <c r="I43" s="27">
        <v>0</v>
      </c>
      <c r="J43" s="23" t="s">
        <v>47</v>
      </c>
      <c r="K43" s="27">
        <v>0</v>
      </c>
      <c r="L43" s="23" t="s">
        <v>47</v>
      </c>
      <c r="M43" s="27">
        <v>0</v>
      </c>
      <c r="N43" s="23" t="s">
        <v>47</v>
      </c>
      <c r="O43" s="27">
        <f t="shared" si="7"/>
        <v>0</v>
      </c>
      <c r="P43" s="23" t="s">
        <v>47</v>
      </c>
      <c r="Q43" s="27">
        <f t="shared" si="8"/>
        <v>0</v>
      </c>
      <c r="R43" s="23" t="s">
        <v>47</v>
      </c>
      <c r="S43" s="58">
        <v>0</v>
      </c>
      <c r="T43" s="83" t="s">
        <v>47</v>
      </c>
    </row>
    <row r="44" spans="1:20" s="33" customFormat="1" ht="52.5" x14ac:dyDescent="0.2">
      <c r="A44" s="1" t="s">
        <v>114</v>
      </c>
      <c r="B44" s="14" t="s">
        <v>115</v>
      </c>
      <c r="C44" s="71" t="s">
        <v>60</v>
      </c>
      <c r="D44" s="75">
        <v>0</v>
      </c>
      <c r="E44" s="27">
        <v>0</v>
      </c>
      <c r="F44" s="56" t="s">
        <v>47</v>
      </c>
      <c r="G44" s="27">
        <v>0</v>
      </c>
      <c r="H44" s="56" t="s">
        <v>47</v>
      </c>
      <c r="I44" s="27">
        <v>0</v>
      </c>
      <c r="J44" s="23" t="s">
        <v>47</v>
      </c>
      <c r="K44" s="27">
        <v>0</v>
      </c>
      <c r="L44" s="23" t="s">
        <v>47</v>
      </c>
      <c r="M44" s="27">
        <v>0</v>
      </c>
      <c r="N44" s="23" t="s">
        <v>47</v>
      </c>
      <c r="O44" s="27">
        <f t="shared" si="7"/>
        <v>0</v>
      </c>
      <c r="P44" s="23" t="s">
        <v>47</v>
      </c>
      <c r="Q44" s="27">
        <f t="shared" si="8"/>
        <v>0</v>
      </c>
      <c r="R44" s="23" t="s">
        <v>47</v>
      </c>
      <c r="S44" s="58">
        <v>0</v>
      </c>
      <c r="T44" s="83" t="s">
        <v>47</v>
      </c>
    </row>
    <row r="45" spans="1:20" s="33" customFormat="1" ht="31.5" x14ac:dyDescent="0.2">
      <c r="A45" s="1" t="s">
        <v>116</v>
      </c>
      <c r="B45" s="14" t="s">
        <v>117</v>
      </c>
      <c r="C45" s="71" t="s">
        <v>60</v>
      </c>
      <c r="D45" s="75">
        <v>0</v>
      </c>
      <c r="E45" s="27">
        <v>0</v>
      </c>
      <c r="F45" s="56" t="s">
        <v>47</v>
      </c>
      <c r="G45" s="27">
        <v>0</v>
      </c>
      <c r="H45" s="56" t="s">
        <v>47</v>
      </c>
      <c r="I45" s="27">
        <v>0</v>
      </c>
      <c r="J45" s="23" t="s">
        <v>47</v>
      </c>
      <c r="K45" s="27">
        <v>0</v>
      </c>
      <c r="L45" s="23" t="s">
        <v>47</v>
      </c>
      <c r="M45" s="27">
        <v>0</v>
      </c>
      <c r="N45" s="23" t="s">
        <v>47</v>
      </c>
      <c r="O45" s="27">
        <f t="shared" si="7"/>
        <v>0</v>
      </c>
      <c r="P45" s="23" t="s">
        <v>47</v>
      </c>
      <c r="Q45" s="27">
        <f t="shared" si="8"/>
        <v>0</v>
      </c>
      <c r="R45" s="23" t="s">
        <v>47</v>
      </c>
      <c r="S45" s="58">
        <v>0</v>
      </c>
      <c r="T45" s="83" t="s">
        <v>47</v>
      </c>
    </row>
    <row r="46" spans="1:20" s="33" customFormat="1" ht="31.5" x14ac:dyDescent="0.2">
      <c r="A46" s="1" t="s">
        <v>118</v>
      </c>
      <c r="B46" s="14" t="s">
        <v>119</v>
      </c>
      <c r="C46" s="71" t="s">
        <v>60</v>
      </c>
      <c r="D46" s="75">
        <v>0</v>
      </c>
      <c r="E46" s="27">
        <v>0</v>
      </c>
      <c r="F46" s="56" t="s">
        <v>47</v>
      </c>
      <c r="G46" s="27">
        <v>0</v>
      </c>
      <c r="H46" s="56" t="s">
        <v>47</v>
      </c>
      <c r="I46" s="27">
        <v>0</v>
      </c>
      <c r="J46" s="23" t="s">
        <v>47</v>
      </c>
      <c r="K46" s="27">
        <v>0</v>
      </c>
      <c r="L46" s="23" t="s">
        <v>47</v>
      </c>
      <c r="M46" s="27">
        <v>0</v>
      </c>
      <c r="N46" s="23" t="s">
        <v>47</v>
      </c>
      <c r="O46" s="27">
        <f t="shared" si="7"/>
        <v>0</v>
      </c>
      <c r="P46" s="23" t="s">
        <v>47</v>
      </c>
      <c r="Q46" s="27">
        <f t="shared" si="8"/>
        <v>0</v>
      </c>
      <c r="R46" s="23" t="s">
        <v>47</v>
      </c>
      <c r="S46" s="58">
        <v>0</v>
      </c>
      <c r="T46" s="83" t="s">
        <v>47</v>
      </c>
    </row>
    <row r="47" spans="1:20" s="33" customFormat="1" ht="31.5" x14ac:dyDescent="0.2">
      <c r="A47" s="1" t="s">
        <v>120</v>
      </c>
      <c r="B47" s="14" t="s">
        <v>121</v>
      </c>
      <c r="C47" s="71" t="s">
        <v>60</v>
      </c>
      <c r="D47" s="75">
        <v>0</v>
      </c>
      <c r="E47" s="27">
        <v>0</v>
      </c>
      <c r="F47" s="56" t="s">
        <v>47</v>
      </c>
      <c r="G47" s="27">
        <v>0</v>
      </c>
      <c r="H47" s="56" t="s">
        <v>47</v>
      </c>
      <c r="I47" s="27">
        <v>0</v>
      </c>
      <c r="J47" s="23" t="s">
        <v>47</v>
      </c>
      <c r="K47" s="27">
        <v>0</v>
      </c>
      <c r="L47" s="23" t="s">
        <v>47</v>
      </c>
      <c r="M47" s="27">
        <v>0</v>
      </c>
      <c r="N47" s="23" t="s">
        <v>47</v>
      </c>
      <c r="O47" s="27">
        <f t="shared" si="7"/>
        <v>0</v>
      </c>
      <c r="P47" s="23" t="s">
        <v>47</v>
      </c>
      <c r="Q47" s="27">
        <f t="shared" si="8"/>
        <v>0</v>
      </c>
      <c r="R47" s="23" t="s">
        <v>47</v>
      </c>
      <c r="S47" s="58">
        <v>0</v>
      </c>
      <c r="T47" s="83" t="s">
        <v>47</v>
      </c>
    </row>
    <row r="48" spans="1:20" s="33" customFormat="1" ht="94.5" x14ac:dyDescent="0.2">
      <c r="A48" s="1" t="s">
        <v>120</v>
      </c>
      <c r="B48" s="14" t="s">
        <v>122</v>
      </c>
      <c r="C48" s="71" t="s">
        <v>60</v>
      </c>
      <c r="D48" s="75">
        <v>0</v>
      </c>
      <c r="E48" s="27">
        <v>0</v>
      </c>
      <c r="F48" s="56" t="s">
        <v>47</v>
      </c>
      <c r="G48" s="27">
        <v>0</v>
      </c>
      <c r="H48" s="56" t="s">
        <v>47</v>
      </c>
      <c r="I48" s="27">
        <v>0</v>
      </c>
      <c r="J48" s="23" t="s">
        <v>47</v>
      </c>
      <c r="K48" s="27">
        <v>0</v>
      </c>
      <c r="L48" s="23" t="s">
        <v>47</v>
      </c>
      <c r="M48" s="27">
        <v>0</v>
      </c>
      <c r="N48" s="23" t="s">
        <v>47</v>
      </c>
      <c r="O48" s="27">
        <f t="shared" si="7"/>
        <v>0</v>
      </c>
      <c r="P48" s="23" t="s">
        <v>47</v>
      </c>
      <c r="Q48" s="27">
        <f t="shared" si="8"/>
        <v>0</v>
      </c>
      <c r="R48" s="23" t="s">
        <v>47</v>
      </c>
      <c r="S48" s="58">
        <v>0</v>
      </c>
      <c r="T48" s="83" t="s">
        <v>47</v>
      </c>
    </row>
    <row r="49" spans="1:20" s="33" customFormat="1" ht="73.5" x14ac:dyDescent="0.2">
      <c r="A49" s="1" t="s">
        <v>120</v>
      </c>
      <c r="B49" s="14" t="s">
        <v>123</v>
      </c>
      <c r="C49" s="71" t="s">
        <v>60</v>
      </c>
      <c r="D49" s="75">
        <v>0</v>
      </c>
      <c r="E49" s="27">
        <v>0</v>
      </c>
      <c r="F49" s="56" t="s">
        <v>47</v>
      </c>
      <c r="G49" s="27">
        <v>0</v>
      </c>
      <c r="H49" s="56" t="s">
        <v>47</v>
      </c>
      <c r="I49" s="27">
        <v>0</v>
      </c>
      <c r="J49" s="23" t="s">
        <v>47</v>
      </c>
      <c r="K49" s="27">
        <v>0</v>
      </c>
      <c r="L49" s="23" t="s">
        <v>47</v>
      </c>
      <c r="M49" s="27">
        <v>0</v>
      </c>
      <c r="N49" s="23" t="s">
        <v>47</v>
      </c>
      <c r="O49" s="27">
        <f t="shared" si="7"/>
        <v>0</v>
      </c>
      <c r="P49" s="23" t="s">
        <v>47</v>
      </c>
      <c r="Q49" s="27">
        <f t="shared" si="8"/>
        <v>0</v>
      </c>
      <c r="R49" s="23" t="s">
        <v>47</v>
      </c>
      <c r="S49" s="58">
        <v>0</v>
      </c>
      <c r="T49" s="83" t="s">
        <v>47</v>
      </c>
    </row>
    <row r="50" spans="1:20" s="33" customFormat="1" ht="84" x14ac:dyDescent="0.2">
      <c r="A50" s="1" t="s">
        <v>120</v>
      </c>
      <c r="B50" s="14" t="s">
        <v>124</v>
      </c>
      <c r="C50" s="71" t="s">
        <v>60</v>
      </c>
      <c r="D50" s="75">
        <v>0</v>
      </c>
      <c r="E50" s="27">
        <v>0</v>
      </c>
      <c r="F50" s="56" t="s">
        <v>47</v>
      </c>
      <c r="G50" s="27">
        <v>0</v>
      </c>
      <c r="H50" s="56" t="s">
        <v>47</v>
      </c>
      <c r="I50" s="27">
        <v>0</v>
      </c>
      <c r="J50" s="23" t="s">
        <v>47</v>
      </c>
      <c r="K50" s="27">
        <v>0</v>
      </c>
      <c r="L50" s="23" t="s">
        <v>47</v>
      </c>
      <c r="M50" s="27">
        <v>0</v>
      </c>
      <c r="N50" s="23" t="s">
        <v>47</v>
      </c>
      <c r="O50" s="27">
        <f t="shared" si="7"/>
        <v>0</v>
      </c>
      <c r="P50" s="23" t="s">
        <v>47</v>
      </c>
      <c r="Q50" s="27">
        <f t="shared" si="8"/>
        <v>0</v>
      </c>
      <c r="R50" s="23" t="s">
        <v>47</v>
      </c>
      <c r="S50" s="58">
        <v>0</v>
      </c>
      <c r="T50" s="83" t="s">
        <v>47</v>
      </c>
    </row>
    <row r="51" spans="1:20" s="33" customFormat="1" ht="31.5" x14ac:dyDescent="0.2">
      <c r="A51" s="1" t="s">
        <v>125</v>
      </c>
      <c r="B51" s="14" t="s">
        <v>121</v>
      </c>
      <c r="C51" s="71" t="s">
        <v>60</v>
      </c>
      <c r="D51" s="75">
        <v>0</v>
      </c>
      <c r="E51" s="27">
        <v>0</v>
      </c>
      <c r="F51" s="56" t="s">
        <v>47</v>
      </c>
      <c r="G51" s="27">
        <v>0</v>
      </c>
      <c r="H51" s="56" t="s">
        <v>47</v>
      </c>
      <c r="I51" s="27">
        <v>0</v>
      </c>
      <c r="J51" s="23" t="s">
        <v>47</v>
      </c>
      <c r="K51" s="27">
        <v>0</v>
      </c>
      <c r="L51" s="23" t="s">
        <v>47</v>
      </c>
      <c r="M51" s="27">
        <v>0</v>
      </c>
      <c r="N51" s="23" t="s">
        <v>47</v>
      </c>
      <c r="O51" s="27">
        <f t="shared" si="7"/>
        <v>0</v>
      </c>
      <c r="P51" s="23" t="s">
        <v>47</v>
      </c>
      <c r="Q51" s="27">
        <f t="shared" si="8"/>
        <v>0</v>
      </c>
      <c r="R51" s="23" t="s">
        <v>47</v>
      </c>
      <c r="S51" s="58">
        <v>0</v>
      </c>
      <c r="T51" s="83" t="s">
        <v>47</v>
      </c>
    </row>
    <row r="52" spans="1:20" s="33" customFormat="1" ht="94.5" x14ac:dyDescent="0.2">
      <c r="A52" s="1" t="s">
        <v>125</v>
      </c>
      <c r="B52" s="14" t="s">
        <v>122</v>
      </c>
      <c r="C52" s="71" t="s">
        <v>60</v>
      </c>
      <c r="D52" s="75">
        <v>0</v>
      </c>
      <c r="E52" s="27">
        <v>0</v>
      </c>
      <c r="F52" s="56" t="s">
        <v>47</v>
      </c>
      <c r="G52" s="27">
        <v>0</v>
      </c>
      <c r="H52" s="56" t="s">
        <v>47</v>
      </c>
      <c r="I52" s="27">
        <v>0</v>
      </c>
      <c r="J52" s="23" t="s">
        <v>47</v>
      </c>
      <c r="K52" s="27">
        <v>0</v>
      </c>
      <c r="L52" s="23" t="s">
        <v>47</v>
      </c>
      <c r="M52" s="27">
        <v>0</v>
      </c>
      <c r="N52" s="23" t="s">
        <v>47</v>
      </c>
      <c r="O52" s="27">
        <f t="shared" si="7"/>
        <v>0</v>
      </c>
      <c r="P52" s="23" t="s">
        <v>47</v>
      </c>
      <c r="Q52" s="27">
        <f t="shared" si="8"/>
        <v>0</v>
      </c>
      <c r="R52" s="23" t="s">
        <v>47</v>
      </c>
      <c r="S52" s="58">
        <v>0</v>
      </c>
      <c r="T52" s="83" t="s">
        <v>47</v>
      </c>
    </row>
    <row r="53" spans="1:20" s="33" customFormat="1" ht="73.5" x14ac:dyDescent="0.2">
      <c r="A53" s="1" t="s">
        <v>125</v>
      </c>
      <c r="B53" s="14" t="s">
        <v>123</v>
      </c>
      <c r="C53" s="71" t="s">
        <v>60</v>
      </c>
      <c r="D53" s="75">
        <v>0</v>
      </c>
      <c r="E53" s="27">
        <v>0</v>
      </c>
      <c r="F53" s="56" t="s">
        <v>47</v>
      </c>
      <c r="G53" s="27">
        <v>0</v>
      </c>
      <c r="H53" s="56" t="s">
        <v>47</v>
      </c>
      <c r="I53" s="27">
        <v>0</v>
      </c>
      <c r="J53" s="23" t="s">
        <v>47</v>
      </c>
      <c r="K53" s="27">
        <v>0</v>
      </c>
      <c r="L53" s="23" t="s">
        <v>47</v>
      </c>
      <c r="M53" s="27">
        <v>0</v>
      </c>
      <c r="N53" s="23" t="s">
        <v>47</v>
      </c>
      <c r="O53" s="27">
        <f t="shared" si="7"/>
        <v>0</v>
      </c>
      <c r="P53" s="23" t="s">
        <v>47</v>
      </c>
      <c r="Q53" s="27">
        <f t="shared" si="8"/>
        <v>0</v>
      </c>
      <c r="R53" s="23" t="s">
        <v>47</v>
      </c>
      <c r="S53" s="58">
        <v>0</v>
      </c>
      <c r="T53" s="83" t="s">
        <v>47</v>
      </c>
    </row>
    <row r="54" spans="1:20" s="33" customFormat="1" ht="84" x14ac:dyDescent="0.2">
      <c r="A54" s="1" t="s">
        <v>125</v>
      </c>
      <c r="B54" s="14" t="s">
        <v>126</v>
      </c>
      <c r="C54" s="71" t="s">
        <v>60</v>
      </c>
      <c r="D54" s="75">
        <v>0</v>
      </c>
      <c r="E54" s="27">
        <v>0</v>
      </c>
      <c r="F54" s="56" t="s">
        <v>47</v>
      </c>
      <c r="G54" s="27">
        <v>0</v>
      </c>
      <c r="H54" s="56" t="s">
        <v>47</v>
      </c>
      <c r="I54" s="27">
        <v>0</v>
      </c>
      <c r="J54" s="23" t="s">
        <v>47</v>
      </c>
      <c r="K54" s="27">
        <v>0</v>
      </c>
      <c r="L54" s="23" t="s">
        <v>47</v>
      </c>
      <c r="M54" s="27">
        <v>0</v>
      </c>
      <c r="N54" s="23" t="s">
        <v>47</v>
      </c>
      <c r="O54" s="27">
        <f t="shared" si="7"/>
        <v>0</v>
      </c>
      <c r="P54" s="23" t="s">
        <v>47</v>
      </c>
      <c r="Q54" s="27">
        <f t="shared" si="8"/>
        <v>0</v>
      </c>
      <c r="R54" s="23" t="s">
        <v>47</v>
      </c>
      <c r="S54" s="58">
        <v>0</v>
      </c>
      <c r="T54" s="83" t="s">
        <v>47</v>
      </c>
    </row>
    <row r="55" spans="1:20" s="33" customFormat="1" ht="73.5" x14ac:dyDescent="0.2">
      <c r="A55" s="1" t="s">
        <v>127</v>
      </c>
      <c r="B55" s="14" t="s">
        <v>128</v>
      </c>
      <c r="C55" s="71" t="s">
        <v>60</v>
      </c>
      <c r="D55" s="75">
        <v>0</v>
      </c>
      <c r="E55" s="27">
        <v>0</v>
      </c>
      <c r="F55" s="56" t="s">
        <v>47</v>
      </c>
      <c r="G55" s="27">
        <v>0</v>
      </c>
      <c r="H55" s="56" t="s">
        <v>47</v>
      </c>
      <c r="I55" s="27">
        <v>0</v>
      </c>
      <c r="J55" s="23" t="s">
        <v>47</v>
      </c>
      <c r="K55" s="27">
        <v>0</v>
      </c>
      <c r="L55" s="23" t="s">
        <v>47</v>
      </c>
      <c r="M55" s="27">
        <v>0</v>
      </c>
      <c r="N55" s="23" t="s">
        <v>47</v>
      </c>
      <c r="O55" s="27">
        <f t="shared" si="7"/>
        <v>0</v>
      </c>
      <c r="P55" s="23" t="s">
        <v>47</v>
      </c>
      <c r="Q55" s="27">
        <f t="shared" si="8"/>
        <v>0</v>
      </c>
      <c r="R55" s="23" t="s">
        <v>47</v>
      </c>
      <c r="S55" s="58">
        <v>0</v>
      </c>
      <c r="T55" s="83" t="s">
        <v>47</v>
      </c>
    </row>
    <row r="56" spans="1:20" s="33" customFormat="1" ht="52.5" x14ac:dyDescent="0.2">
      <c r="A56" s="1" t="s">
        <v>129</v>
      </c>
      <c r="B56" s="14" t="s">
        <v>130</v>
      </c>
      <c r="C56" s="71" t="s">
        <v>60</v>
      </c>
      <c r="D56" s="75">
        <v>0</v>
      </c>
      <c r="E56" s="27">
        <v>0</v>
      </c>
      <c r="F56" s="56" t="s">
        <v>47</v>
      </c>
      <c r="G56" s="27">
        <v>0</v>
      </c>
      <c r="H56" s="56" t="s">
        <v>47</v>
      </c>
      <c r="I56" s="27">
        <v>0</v>
      </c>
      <c r="J56" s="23" t="s">
        <v>47</v>
      </c>
      <c r="K56" s="27">
        <v>0</v>
      </c>
      <c r="L56" s="23" t="s">
        <v>47</v>
      </c>
      <c r="M56" s="27">
        <v>0</v>
      </c>
      <c r="N56" s="23" t="s">
        <v>47</v>
      </c>
      <c r="O56" s="27">
        <f t="shared" si="7"/>
        <v>0</v>
      </c>
      <c r="P56" s="23" t="s">
        <v>47</v>
      </c>
      <c r="Q56" s="27">
        <f t="shared" si="8"/>
        <v>0</v>
      </c>
      <c r="R56" s="23" t="s">
        <v>47</v>
      </c>
      <c r="S56" s="58">
        <v>0</v>
      </c>
      <c r="T56" s="83" t="s">
        <v>47</v>
      </c>
    </row>
    <row r="57" spans="1:20" s="33" customFormat="1" ht="63" x14ac:dyDescent="0.2">
      <c r="A57" s="1" t="s">
        <v>131</v>
      </c>
      <c r="B57" s="14" t="s">
        <v>132</v>
      </c>
      <c r="C57" s="71" t="s">
        <v>60</v>
      </c>
      <c r="D57" s="75">
        <v>0</v>
      </c>
      <c r="E57" s="27">
        <v>0</v>
      </c>
      <c r="F57" s="56" t="s">
        <v>47</v>
      </c>
      <c r="G57" s="27">
        <v>0</v>
      </c>
      <c r="H57" s="56" t="s">
        <v>47</v>
      </c>
      <c r="I57" s="27">
        <v>0</v>
      </c>
      <c r="J57" s="23" t="s">
        <v>47</v>
      </c>
      <c r="K57" s="27">
        <v>0</v>
      </c>
      <c r="L57" s="23" t="s">
        <v>47</v>
      </c>
      <c r="M57" s="27">
        <v>0</v>
      </c>
      <c r="N57" s="23" t="s">
        <v>47</v>
      </c>
      <c r="O57" s="27">
        <f t="shared" si="7"/>
        <v>0</v>
      </c>
      <c r="P57" s="23" t="s">
        <v>47</v>
      </c>
      <c r="Q57" s="27">
        <f t="shared" si="8"/>
        <v>0</v>
      </c>
      <c r="R57" s="23" t="s">
        <v>47</v>
      </c>
      <c r="S57" s="58">
        <v>0</v>
      </c>
      <c r="T57" s="83" t="s">
        <v>47</v>
      </c>
    </row>
    <row r="58" spans="1:20" s="33" customFormat="1" ht="31.5" x14ac:dyDescent="0.2">
      <c r="A58" s="1" t="s">
        <v>26</v>
      </c>
      <c r="B58" s="2" t="s">
        <v>27</v>
      </c>
      <c r="C58" s="71" t="s">
        <v>60</v>
      </c>
      <c r="D58" s="7">
        <f>SUM(D59,D72,D110)</f>
        <v>129.59021483490935</v>
      </c>
      <c r="E58" s="7">
        <f>SUM(E59,E72,E110)</f>
        <v>870.64826860000005</v>
      </c>
      <c r="F58" s="22" t="s">
        <v>47</v>
      </c>
      <c r="G58" s="7">
        <f>SUM(G59,G72,G110)</f>
        <v>310.8295</v>
      </c>
      <c r="H58" s="22" t="s">
        <v>47</v>
      </c>
      <c r="I58" s="7">
        <f>SUM(I59,I72,I110)</f>
        <v>368.24299999999994</v>
      </c>
      <c r="J58" s="22" t="s">
        <v>47</v>
      </c>
      <c r="K58" s="7">
        <f>SUM(K59,K72,K110)</f>
        <v>216.85100000000003</v>
      </c>
      <c r="L58" s="22" t="s">
        <v>47</v>
      </c>
      <c r="M58" s="7">
        <f>SUM(M59,M72,M110)</f>
        <v>226.885717</v>
      </c>
      <c r="N58" s="22" t="s">
        <v>47</v>
      </c>
      <c r="O58" s="27">
        <f t="shared" ref="O58:O163" si="10">I58-M58</f>
        <v>141.35728299999994</v>
      </c>
      <c r="P58" s="22" t="s">
        <v>47</v>
      </c>
      <c r="Q58" s="27">
        <f t="shared" ref="Q58:Q163" si="11">M58-K58</f>
        <v>10.034716999999972</v>
      </c>
      <c r="R58" s="22" t="s">
        <v>47</v>
      </c>
      <c r="S58" s="58">
        <f t="shared" ref="S58:S163" si="12">Q58/K58*100</f>
        <v>4.62747093626498</v>
      </c>
      <c r="T58" s="22" t="s">
        <v>47</v>
      </c>
    </row>
    <row r="59" spans="1:20" s="33" customFormat="1" ht="52.5" x14ac:dyDescent="0.2">
      <c r="A59" s="1" t="s">
        <v>28</v>
      </c>
      <c r="B59" s="2" t="s">
        <v>29</v>
      </c>
      <c r="C59" s="71" t="s">
        <v>60</v>
      </c>
      <c r="D59" s="7">
        <f>SUM(D60,D67)</f>
        <v>28.522800000000004</v>
      </c>
      <c r="E59" s="7">
        <f>SUM(E60,E67)</f>
        <v>229.97800000000001</v>
      </c>
      <c r="F59" s="22" t="s">
        <v>47</v>
      </c>
      <c r="G59" s="7">
        <f>SUM(G60,G67)</f>
        <v>0.53150000000000008</v>
      </c>
      <c r="H59" s="22" t="s">
        <v>47</v>
      </c>
      <c r="I59" s="7">
        <f>SUM(I60,I67)</f>
        <v>157.72399999999999</v>
      </c>
      <c r="J59" s="22" t="s">
        <v>47</v>
      </c>
      <c r="K59" s="7">
        <f>SUM(K60,K67)</f>
        <v>128.798</v>
      </c>
      <c r="L59" s="22" t="s">
        <v>47</v>
      </c>
      <c r="M59" s="7">
        <f>SUM(M60,M67)</f>
        <v>124.905845</v>
      </c>
      <c r="N59" s="22" t="s">
        <v>47</v>
      </c>
      <c r="O59" s="27">
        <f t="shared" si="10"/>
        <v>32.81815499999999</v>
      </c>
      <c r="P59" s="22" t="s">
        <v>47</v>
      </c>
      <c r="Q59" s="27">
        <f t="shared" si="11"/>
        <v>-3.8921550000000025</v>
      </c>
      <c r="R59" s="22" t="s">
        <v>47</v>
      </c>
      <c r="S59" s="58">
        <f t="shared" si="12"/>
        <v>-3.0219063960620525</v>
      </c>
      <c r="T59" s="22" t="s">
        <v>47</v>
      </c>
    </row>
    <row r="60" spans="1:20" s="33" customFormat="1" ht="21" x14ac:dyDescent="0.2">
      <c r="A60" s="1" t="s">
        <v>30</v>
      </c>
      <c r="B60" s="2" t="s">
        <v>31</v>
      </c>
      <c r="C60" s="71" t="s">
        <v>60</v>
      </c>
      <c r="D60" s="7">
        <f>SUM(D61:D66)</f>
        <v>24.938200000000002</v>
      </c>
      <c r="E60" s="7">
        <f>SUM(E61:E66)</f>
        <v>208.44</v>
      </c>
      <c r="F60" s="22" t="s">
        <v>47</v>
      </c>
      <c r="G60" s="7">
        <f>SUM(G61:G66)</f>
        <v>0.19700000000000001</v>
      </c>
      <c r="H60" s="22" t="s">
        <v>47</v>
      </c>
      <c r="I60" s="7">
        <f>SUM(I61:I66)</f>
        <v>138.80099999999999</v>
      </c>
      <c r="J60" s="22" t="s">
        <v>47</v>
      </c>
      <c r="K60" s="7">
        <f>SUM(K61:K66)</f>
        <v>109.875</v>
      </c>
      <c r="L60" s="22" t="s">
        <v>47</v>
      </c>
      <c r="M60" s="7">
        <f>SUM(M61:M66)</f>
        <v>105.982758</v>
      </c>
      <c r="N60" s="22" t="s">
        <v>47</v>
      </c>
      <c r="O60" s="27">
        <f t="shared" si="10"/>
        <v>32.818241999999984</v>
      </c>
      <c r="P60" s="22" t="s">
        <v>47</v>
      </c>
      <c r="Q60" s="27">
        <f t="shared" si="11"/>
        <v>-3.892241999999996</v>
      </c>
      <c r="R60" s="22" t="s">
        <v>47</v>
      </c>
      <c r="S60" s="58">
        <f t="shared" si="12"/>
        <v>-3.5424273037542626</v>
      </c>
      <c r="T60" s="22" t="s">
        <v>47</v>
      </c>
    </row>
    <row r="61" spans="1:20" s="33" customFormat="1" ht="56.25" x14ac:dyDescent="0.2">
      <c r="A61" s="3" t="s">
        <v>30</v>
      </c>
      <c r="B61" s="12" t="s">
        <v>133</v>
      </c>
      <c r="C61" s="78" t="s">
        <v>134</v>
      </c>
      <c r="D61" s="56">
        <v>1.228</v>
      </c>
      <c r="E61" s="8">
        <v>7.702</v>
      </c>
      <c r="F61" s="23" t="s">
        <v>47</v>
      </c>
      <c r="G61" s="56">
        <v>0.19700000000000001</v>
      </c>
      <c r="H61" s="23" t="s">
        <v>47</v>
      </c>
      <c r="I61" s="8">
        <v>7.5049999999999999</v>
      </c>
      <c r="J61" s="23" t="s">
        <v>47</v>
      </c>
      <c r="K61" s="13">
        <v>7.5049999999999999</v>
      </c>
      <c r="L61" s="23" t="s">
        <v>47</v>
      </c>
      <c r="M61" s="13">
        <v>6.8956270000000002</v>
      </c>
      <c r="N61" s="23" t="s">
        <v>47</v>
      </c>
      <c r="O61" s="8">
        <f t="shared" si="10"/>
        <v>0.60937299999999972</v>
      </c>
      <c r="P61" s="23" t="s">
        <v>47</v>
      </c>
      <c r="Q61" s="8">
        <f t="shared" si="11"/>
        <v>-0.60937299999999972</v>
      </c>
      <c r="R61" s="23" t="s">
        <v>47</v>
      </c>
      <c r="S61" s="32">
        <f t="shared" si="12"/>
        <v>-8.1195602931379049</v>
      </c>
      <c r="T61" s="50" t="s">
        <v>47</v>
      </c>
    </row>
    <row r="62" spans="1:20" s="33" customFormat="1" ht="56.25" x14ac:dyDescent="0.2">
      <c r="A62" s="3" t="s">
        <v>135</v>
      </c>
      <c r="B62" s="84" t="s">
        <v>136</v>
      </c>
      <c r="C62" s="82" t="s">
        <v>137</v>
      </c>
      <c r="D62" s="56">
        <v>4.9050000000000002</v>
      </c>
      <c r="E62" s="8">
        <v>29.538999999999998</v>
      </c>
      <c r="F62" s="23" t="s">
        <v>47</v>
      </c>
      <c r="G62" s="56">
        <v>0</v>
      </c>
      <c r="H62" s="23" t="s">
        <v>47</v>
      </c>
      <c r="I62" s="8">
        <v>29.538999999999998</v>
      </c>
      <c r="J62" s="23" t="s">
        <v>47</v>
      </c>
      <c r="K62" s="13">
        <v>0.61299999999999999</v>
      </c>
      <c r="L62" s="23" t="s">
        <v>47</v>
      </c>
      <c r="M62" s="13">
        <v>0</v>
      </c>
      <c r="N62" s="23" t="s">
        <v>47</v>
      </c>
      <c r="O62" s="8">
        <f t="shared" si="10"/>
        <v>29.538999999999998</v>
      </c>
      <c r="P62" s="23" t="s">
        <v>47</v>
      </c>
      <c r="Q62" s="8">
        <f t="shared" si="11"/>
        <v>-0.61299999999999999</v>
      </c>
      <c r="R62" s="23" t="s">
        <v>47</v>
      </c>
      <c r="S62" s="32">
        <f t="shared" si="12"/>
        <v>-100</v>
      </c>
      <c r="T62" s="50" t="s">
        <v>146</v>
      </c>
    </row>
    <row r="63" spans="1:20" s="33" customFormat="1" ht="56.25" x14ac:dyDescent="0.2">
      <c r="A63" s="3" t="s">
        <v>135</v>
      </c>
      <c r="B63" s="84" t="s">
        <v>138</v>
      </c>
      <c r="C63" s="82" t="s">
        <v>139</v>
      </c>
      <c r="D63" s="56">
        <v>0.158</v>
      </c>
      <c r="E63" s="8">
        <v>0.70899999999999996</v>
      </c>
      <c r="F63" s="23" t="s">
        <v>47</v>
      </c>
      <c r="G63" s="56">
        <v>0</v>
      </c>
      <c r="H63" s="23" t="s">
        <v>47</v>
      </c>
      <c r="I63" s="8">
        <v>0.70899999999999996</v>
      </c>
      <c r="J63" s="23" t="s">
        <v>47</v>
      </c>
      <c r="K63" s="13">
        <v>0.70899999999999996</v>
      </c>
      <c r="L63" s="23" t="s">
        <v>47</v>
      </c>
      <c r="M63" s="13">
        <v>1.806694</v>
      </c>
      <c r="N63" s="23" t="s">
        <v>47</v>
      </c>
      <c r="O63" s="8">
        <f t="shared" si="10"/>
        <v>-1.0976940000000002</v>
      </c>
      <c r="P63" s="23" t="s">
        <v>47</v>
      </c>
      <c r="Q63" s="8">
        <f t="shared" si="11"/>
        <v>1.0976940000000002</v>
      </c>
      <c r="R63" s="23" t="s">
        <v>47</v>
      </c>
      <c r="S63" s="32">
        <f t="shared" si="12"/>
        <v>154.82284908321583</v>
      </c>
      <c r="T63" s="85" t="s">
        <v>147</v>
      </c>
    </row>
    <row r="64" spans="1:20" s="33" customFormat="1" ht="45" x14ac:dyDescent="0.2">
      <c r="A64" s="3" t="s">
        <v>135</v>
      </c>
      <c r="B64" s="84" t="s">
        <v>140</v>
      </c>
      <c r="C64" s="82" t="s">
        <v>141</v>
      </c>
      <c r="D64" s="56">
        <v>7.9000000000000001E-2</v>
      </c>
      <c r="E64" s="8">
        <v>0.36</v>
      </c>
      <c r="F64" s="23" t="s">
        <v>47</v>
      </c>
      <c r="G64" s="56">
        <v>0</v>
      </c>
      <c r="H64" s="23" t="s">
        <v>47</v>
      </c>
      <c r="I64" s="8">
        <v>0.36</v>
      </c>
      <c r="J64" s="23" t="s">
        <v>47</v>
      </c>
      <c r="K64" s="13">
        <v>0.36</v>
      </c>
      <c r="L64" s="23" t="s">
        <v>47</v>
      </c>
      <c r="M64" s="13">
        <v>0</v>
      </c>
      <c r="N64" s="23" t="s">
        <v>47</v>
      </c>
      <c r="O64" s="8">
        <f t="shared" si="10"/>
        <v>0.36</v>
      </c>
      <c r="P64" s="23" t="s">
        <v>47</v>
      </c>
      <c r="Q64" s="8">
        <f t="shared" si="11"/>
        <v>-0.36</v>
      </c>
      <c r="R64" s="23" t="s">
        <v>47</v>
      </c>
      <c r="S64" s="32">
        <f t="shared" si="12"/>
        <v>-100</v>
      </c>
      <c r="T64" s="50" t="s">
        <v>146</v>
      </c>
    </row>
    <row r="65" spans="1:20" s="33" customFormat="1" ht="45" x14ac:dyDescent="0.2">
      <c r="A65" s="3" t="s">
        <v>135</v>
      </c>
      <c r="B65" s="84" t="s">
        <v>142</v>
      </c>
      <c r="C65" s="82" t="s">
        <v>143</v>
      </c>
      <c r="D65" s="56">
        <v>7.4366000000000003</v>
      </c>
      <c r="E65" s="8">
        <v>72.841999999999999</v>
      </c>
      <c r="F65" s="23" t="s">
        <v>47</v>
      </c>
      <c r="G65" s="56">
        <v>0</v>
      </c>
      <c r="H65" s="23" t="s">
        <v>47</v>
      </c>
      <c r="I65" s="8">
        <v>3.4</v>
      </c>
      <c r="J65" s="23" t="s">
        <v>47</v>
      </c>
      <c r="K65" s="13">
        <v>3.4</v>
      </c>
      <c r="L65" s="23" t="s">
        <v>47</v>
      </c>
      <c r="M65" s="13">
        <v>0</v>
      </c>
      <c r="N65" s="23" t="s">
        <v>47</v>
      </c>
      <c r="O65" s="8">
        <f t="shared" si="10"/>
        <v>3.4</v>
      </c>
      <c r="P65" s="23" t="s">
        <v>47</v>
      </c>
      <c r="Q65" s="8">
        <f t="shared" si="11"/>
        <v>-3.4</v>
      </c>
      <c r="R65" s="23" t="s">
        <v>47</v>
      </c>
      <c r="S65" s="32">
        <f t="shared" si="12"/>
        <v>-100</v>
      </c>
      <c r="T65" s="50" t="s">
        <v>146</v>
      </c>
    </row>
    <row r="66" spans="1:20" s="15" customFormat="1" ht="33.75" x14ac:dyDescent="0.2">
      <c r="A66" s="3" t="s">
        <v>135</v>
      </c>
      <c r="B66" s="84" t="s">
        <v>144</v>
      </c>
      <c r="C66" s="82" t="s">
        <v>145</v>
      </c>
      <c r="D66" s="56">
        <v>11.131600000000001</v>
      </c>
      <c r="E66" s="8">
        <v>97.287999999999997</v>
      </c>
      <c r="F66" s="23" t="s">
        <v>47</v>
      </c>
      <c r="G66" s="56">
        <v>0</v>
      </c>
      <c r="H66" s="23" t="s">
        <v>47</v>
      </c>
      <c r="I66" s="8">
        <v>97.287999999999997</v>
      </c>
      <c r="J66" s="23" t="s">
        <v>47</v>
      </c>
      <c r="K66" s="11">
        <v>97.287999999999997</v>
      </c>
      <c r="L66" s="23" t="s">
        <v>47</v>
      </c>
      <c r="M66" s="8">
        <v>97.280437000000006</v>
      </c>
      <c r="N66" s="23" t="s">
        <v>47</v>
      </c>
      <c r="O66" s="8">
        <f t="shared" si="10"/>
        <v>7.5629999999904385E-3</v>
      </c>
      <c r="P66" s="23" t="s">
        <v>47</v>
      </c>
      <c r="Q66" s="8">
        <f t="shared" si="11"/>
        <v>-7.5629999999904385E-3</v>
      </c>
      <c r="R66" s="23" t="s">
        <v>47</v>
      </c>
      <c r="S66" s="32">
        <f t="shared" si="12"/>
        <v>-7.7738261656015535E-3</v>
      </c>
      <c r="T66" s="50" t="s">
        <v>47</v>
      </c>
    </row>
    <row r="67" spans="1:20" s="33" customFormat="1" ht="52.5" x14ac:dyDescent="0.2">
      <c r="A67" s="1" t="s">
        <v>32</v>
      </c>
      <c r="B67" s="14" t="s">
        <v>33</v>
      </c>
      <c r="C67" s="71" t="s">
        <v>60</v>
      </c>
      <c r="D67" s="9">
        <f>SUM(D68:D71)</f>
        <v>3.5846</v>
      </c>
      <c r="E67" s="9">
        <f>SUM(E68:E71)</f>
        <v>21.538000000000004</v>
      </c>
      <c r="F67" s="22" t="s">
        <v>47</v>
      </c>
      <c r="G67" s="9">
        <f>SUM(G68:G71)</f>
        <v>0.33450000000000002</v>
      </c>
      <c r="H67" s="22" t="s">
        <v>47</v>
      </c>
      <c r="I67" s="9">
        <f>SUM(I68:I71)</f>
        <v>18.923000000000002</v>
      </c>
      <c r="J67" s="22" t="s">
        <v>47</v>
      </c>
      <c r="K67" s="9">
        <f>SUM(K68:K71)</f>
        <v>18.923000000000002</v>
      </c>
      <c r="L67" s="22" t="s">
        <v>47</v>
      </c>
      <c r="M67" s="9">
        <f>SUM(M68:M71)</f>
        <v>18.923087000000002</v>
      </c>
      <c r="N67" s="22" t="s">
        <v>47</v>
      </c>
      <c r="O67" s="27">
        <f t="shared" si="10"/>
        <v>-8.7000000000614364E-5</v>
      </c>
      <c r="P67" s="22" t="s">
        <v>47</v>
      </c>
      <c r="Q67" s="27">
        <f t="shared" si="11"/>
        <v>8.7000000000614364E-5</v>
      </c>
      <c r="R67" s="22" t="s">
        <v>47</v>
      </c>
      <c r="S67" s="58">
        <f t="shared" si="12"/>
        <v>4.5975796649904538E-4</v>
      </c>
      <c r="T67" s="22" t="s">
        <v>47</v>
      </c>
    </row>
    <row r="68" spans="1:20" s="15" customFormat="1" ht="33.75" x14ac:dyDescent="0.2">
      <c r="A68" s="3" t="s">
        <v>32</v>
      </c>
      <c r="B68" s="12" t="s">
        <v>148</v>
      </c>
      <c r="C68" s="78" t="s">
        <v>149</v>
      </c>
      <c r="D68" s="56">
        <v>4.58E-2</v>
      </c>
      <c r="E68" s="8">
        <v>0.20200000000000001</v>
      </c>
      <c r="F68" s="23" t="s">
        <v>47</v>
      </c>
      <c r="G68" s="56">
        <v>0</v>
      </c>
      <c r="H68" s="23" t="s">
        <v>47</v>
      </c>
      <c r="I68" s="8">
        <v>0.20200000000000001</v>
      </c>
      <c r="J68" s="23" t="s">
        <v>47</v>
      </c>
      <c r="K68" s="11">
        <v>0.20200000000000001</v>
      </c>
      <c r="L68" s="23" t="s">
        <v>47</v>
      </c>
      <c r="M68" s="10">
        <v>0.40363399999999999</v>
      </c>
      <c r="N68" s="23" t="s">
        <v>47</v>
      </c>
      <c r="O68" s="8">
        <f t="shared" si="10"/>
        <v>-0.20163399999999998</v>
      </c>
      <c r="P68" s="23" t="s">
        <v>47</v>
      </c>
      <c r="Q68" s="8">
        <f t="shared" si="11"/>
        <v>0.20163399999999998</v>
      </c>
      <c r="R68" s="23" t="s">
        <v>47</v>
      </c>
      <c r="S68" s="32">
        <f t="shared" si="12"/>
        <v>99.818811881188111</v>
      </c>
      <c r="T68" s="85" t="s">
        <v>147</v>
      </c>
    </row>
    <row r="69" spans="1:20" s="15" customFormat="1" ht="22.5" x14ac:dyDescent="0.2">
      <c r="A69" s="3" t="s">
        <v>150</v>
      </c>
      <c r="B69" s="12" t="s">
        <v>151</v>
      </c>
      <c r="C69" s="86" t="s">
        <v>152</v>
      </c>
      <c r="D69" s="56">
        <v>1.853</v>
      </c>
      <c r="E69" s="8">
        <v>11.207000000000001</v>
      </c>
      <c r="F69" s="23" t="s">
        <v>47</v>
      </c>
      <c r="G69" s="56">
        <v>0.17199999999999999</v>
      </c>
      <c r="H69" s="23" t="s">
        <v>47</v>
      </c>
      <c r="I69" s="8">
        <v>9.8670000000000009</v>
      </c>
      <c r="J69" s="23" t="s">
        <v>47</v>
      </c>
      <c r="K69" s="11">
        <v>9.8670000000000009</v>
      </c>
      <c r="L69" s="23" t="s">
        <v>47</v>
      </c>
      <c r="M69" s="10">
        <v>9.8672900000000006</v>
      </c>
      <c r="N69" s="23" t="s">
        <v>47</v>
      </c>
      <c r="O69" s="8">
        <f t="shared" si="10"/>
        <v>-2.899999999996794E-4</v>
      </c>
      <c r="P69" s="23" t="s">
        <v>47</v>
      </c>
      <c r="Q69" s="8">
        <f t="shared" si="11"/>
        <v>2.899999999996794E-4</v>
      </c>
      <c r="R69" s="23" t="s">
        <v>47</v>
      </c>
      <c r="S69" s="32">
        <f t="shared" si="12"/>
        <v>2.9390898956083854E-3</v>
      </c>
      <c r="T69" s="85" t="s">
        <v>47</v>
      </c>
    </row>
    <row r="70" spans="1:20" s="15" customFormat="1" ht="22.5" x14ac:dyDescent="0.2">
      <c r="A70" s="3" t="s">
        <v>150</v>
      </c>
      <c r="B70" s="12" t="s">
        <v>153</v>
      </c>
      <c r="C70" s="86" t="s">
        <v>154</v>
      </c>
      <c r="D70" s="56">
        <v>1.6400000000000001</v>
      </c>
      <c r="E70" s="8">
        <v>9.9270000000000014</v>
      </c>
      <c r="F70" s="23" t="s">
        <v>47</v>
      </c>
      <c r="G70" s="56">
        <v>0.16250000000000001</v>
      </c>
      <c r="H70" s="23" t="s">
        <v>47</v>
      </c>
      <c r="I70" s="8">
        <v>8.6519999999999992</v>
      </c>
      <c r="J70" s="23" t="s">
        <v>47</v>
      </c>
      <c r="K70" s="11">
        <v>8.6519999999999992</v>
      </c>
      <c r="L70" s="23" t="s">
        <v>47</v>
      </c>
      <c r="M70" s="10">
        <v>8.6521629999999998</v>
      </c>
      <c r="N70" s="23" t="s">
        <v>47</v>
      </c>
      <c r="O70" s="8">
        <f t="shared" si="10"/>
        <v>-1.6300000000057935E-4</v>
      </c>
      <c r="P70" s="23" t="s">
        <v>47</v>
      </c>
      <c r="Q70" s="8">
        <f t="shared" si="11"/>
        <v>1.6300000000057935E-4</v>
      </c>
      <c r="R70" s="23" t="s">
        <v>47</v>
      </c>
      <c r="S70" s="32">
        <f t="shared" si="12"/>
        <v>1.8839574664884346E-3</v>
      </c>
      <c r="T70" s="85" t="s">
        <v>47</v>
      </c>
    </row>
    <row r="71" spans="1:20" s="15" customFormat="1" ht="33.75" x14ac:dyDescent="0.2">
      <c r="A71" s="3" t="s">
        <v>32</v>
      </c>
      <c r="B71" s="12" t="s">
        <v>155</v>
      </c>
      <c r="C71" s="78" t="s">
        <v>156</v>
      </c>
      <c r="D71" s="56">
        <v>4.58E-2</v>
      </c>
      <c r="E71" s="8">
        <v>0.20200000000000001</v>
      </c>
      <c r="F71" s="23" t="s">
        <v>47</v>
      </c>
      <c r="G71" s="56">
        <v>0</v>
      </c>
      <c r="H71" s="23" t="s">
        <v>47</v>
      </c>
      <c r="I71" s="8">
        <v>0.20200000000000001</v>
      </c>
      <c r="J71" s="23" t="s">
        <v>47</v>
      </c>
      <c r="K71" s="11">
        <v>0.20200000000000001</v>
      </c>
      <c r="L71" s="23" t="s">
        <v>47</v>
      </c>
      <c r="M71" s="10">
        <v>0</v>
      </c>
      <c r="N71" s="23" t="s">
        <v>47</v>
      </c>
      <c r="O71" s="8">
        <f t="shared" si="10"/>
        <v>0.20200000000000001</v>
      </c>
      <c r="P71" s="23" t="s">
        <v>47</v>
      </c>
      <c r="Q71" s="8">
        <f t="shared" si="11"/>
        <v>-0.20200000000000001</v>
      </c>
      <c r="R71" s="23" t="s">
        <v>47</v>
      </c>
      <c r="S71" s="32">
        <f t="shared" si="12"/>
        <v>-100</v>
      </c>
      <c r="T71" s="50" t="s">
        <v>146</v>
      </c>
    </row>
    <row r="72" spans="1:20" s="33" customFormat="1" ht="31.5" x14ac:dyDescent="0.2">
      <c r="A72" s="1" t="s">
        <v>34</v>
      </c>
      <c r="B72" s="87" t="s">
        <v>35</v>
      </c>
      <c r="C72" s="71" t="s">
        <v>60</v>
      </c>
      <c r="D72" s="9">
        <f>SUM(D73,D82)</f>
        <v>24.900748168242643</v>
      </c>
      <c r="E72" s="9">
        <f>SUM(E73,E82)</f>
        <v>195.23753000000002</v>
      </c>
      <c r="F72" s="22" t="s">
        <v>47</v>
      </c>
      <c r="G72" s="9">
        <f>SUM(G73,G82)</f>
        <v>0</v>
      </c>
      <c r="H72" s="22" t="s">
        <v>47</v>
      </c>
      <c r="I72" s="9">
        <f>SUM(I73,I82)</f>
        <v>75.383999999999986</v>
      </c>
      <c r="J72" s="22" t="s">
        <v>47</v>
      </c>
      <c r="K72" s="9">
        <f>SUM(K73,K82)</f>
        <v>53.206000000000003</v>
      </c>
      <c r="L72" s="22" t="s">
        <v>47</v>
      </c>
      <c r="M72" s="9">
        <f>SUM(M73,M82)</f>
        <v>67.126745999999997</v>
      </c>
      <c r="N72" s="22" t="s">
        <v>47</v>
      </c>
      <c r="O72" s="27">
        <f t="shared" si="10"/>
        <v>8.257253999999989</v>
      </c>
      <c r="P72" s="22" t="s">
        <v>47</v>
      </c>
      <c r="Q72" s="27">
        <f t="shared" si="11"/>
        <v>13.920745999999994</v>
      </c>
      <c r="R72" s="22" t="s">
        <v>47</v>
      </c>
      <c r="S72" s="58">
        <f t="shared" si="12"/>
        <v>26.163864977634088</v>
      </c>
      <c r="T72" s="22" t="s">
        <v>47</v>
      </c>
    </row>
    <row r="73" spans="1:20" s="33" customFormat="1" ht="21" x14ac:dyDescent="0.2">
      <c r="A73" s="1" t="s">
        <v>36</v>
      </c>
      <c r="B73" s="87" t="s">
        <v>37</v>
      </c>
      <c r="C73" s="71" t="s">
        <v>60</v>
      </c>
      <c r="D73" s="9">
        <f>SUM(D74:D81)</f>
        <v>8.8796508172362554</v>
      </c>
      <c r="E73" s="9">
        <f>SUM(E74:E81)</f>
        <v>68.658659999999998</v>
      </c>
      <c r="F73" s="22" t="s">
        <v>47</v>
      </c>
      <c r="G73" s="9">
        <f>SUM(G74:G81)</f>
        <v>0</v>
      </c>
      <c r="H73" s="22" t="s">
        <v>47</v>
      </c>
      <c r="I73" s="9">
        <f>SUM(I74:I81)</f>
        <v>43.071999999999996</v>
      </c>
      <c r="J73" s="22" t="s">
        <v>47</v>
      </c>
      <c r="K73" s="9">
        <f>SUM(K74:K81)</f>
        <v>20.894000000000002</v>
      </c>
      <c r="L73" s="22" t="s">
        <v>47</v>
      </c>
      <c r="M73" s="9">
        <f>SUM(M74:M81)</f>
        <v>23.682955999999997</v>
      </c>
      <c r="N73" s="22" t="s">
        <v>47</v>
      </c>
      <c r="O73" s="27">
        <f t="shared" si="10"/>
        <v>19.389043999999998</v>
      </c>
      <c r="P73" s="22" t="s">
        <v>47</v>
      </c>
      <c r="Q73" s="27">
        <f t="shared" si="11"/>
        <v>2.7889559999999953</v>
      </c>
      <c r="R73" s="22" t="s">
        <v>47</v>
      </c>
      <c r="S73" s="58">
        <f t="shared" si="12"/>
        <v>13.348119077247034</v>
      </c>
      <c r="T73" s="22" t="s">
        <v>47</v>
      </c>
    </row>
    <row r="74" spans="1:20" s="15" customFormat="1" ht="33.75" x14ac:dyDescent="0.2">
      <c r="A74" s="3" t="s">
        <v>36</v>
      </c>
      <c r="B74" s="12" t="s">
        <v>157</v>
      </c>
      <c r="C74" s="78" t="s">
        <v>158</v>
      </c>
      <c r="D74" s="32">
        <v>2.0258333333333334</v>
      </c>
      <c r="E74" s="8">
        <v>15.353999999999999</v>
      </c>
      <c r="F74" s="23" t="s">
        <v>47</v>
      </c>
      <c r="G74" s="56">
        <v>0</v>
      </c>
      <c r="H74" s="23" t="s">
        <v>47</v>
      </c>
      <c r="I74" s="79">
        <v>15.353999999999999</v>
      </c>
      <c r="J74" s="23" t="s">
        <v>47</v>
      </c>
      <c r="K74" s="11">
        <v>15.353999999999999</v>
      </c>
      <c r="L74" s="23" t="s">
        <v>47</v>
      </c>
      <c r="M74" s="8">
        <v>13.529207</v>
      </c>
      <c r="N74" s="23" t="s">
        <v>47</v>
      </c>
      <c r="O74" s="8">
        <f t="shared" si="10"/>
        <v>1.8247929999999997</v>
      </c>
      <c r="P74" s="23" t="s">
        <v>47</v>
      </c>
      <c r="Q74" s="8">
        <f t="shared" si="11"/>
        <v>-1.8247929999999997</v>
      </c>
      <c r="R74" s="23" t="s">
        <v>47</v>
      </c>
      <c r="S74" s="32">
        <f t="shared" si="12"/>
        <v>-11.884805262472318</v>
      </c>
      <c r="T74" s="59" t="s">
        <v>174</v>
      </c>
    </row>
    <row r="75" spans="1:20" s="15" customFormat="1" ht="33.75" x14ac:dyDescent="0.2">
      <c r="A75" s="3" t="s">
        <v>36</v>
      </c>
      <c r="B75" s="12" t="s">
        <v>159</v>
      </c>
      <c r="C75" s="78" t="s">
        <v>160</v>
      </c>
      <c r="D75" s="32">
        <v>1.0966666666666667</v>
      </c>
      <c r="E75" s="8">
        <v>8.8863699999999994</v>
      </c>
      <c r="F75" s="23" t="s">
        <v>47</v>
      </c>
      <c r="G75" s="56">
        <v>0</v>
      </c>
      <c r="H75" s="23" t="s">
        <v>47</v>
      </c>
      <c r="I75" s="79">
        <v>0.307</v>
      </c>
      <c r="J75" s="23" t="s">
        <v>47</v>
      </c>
      <c r="K75" s="11">
        <v>0.307</v>
      </c>
      <c r="L75" s="23" t="s">
        <v>47</v>
      </c>
      <c r="M75" s="8">
        <v>0.85559700000000005</v>
      </c>
      <c r="N75" s="23" t="s">
        <v>47</v>
      </c>
      <c r="O75" s="8">
        <f t="shared" si="10"/>
        <v>-0.548597</v>
      </c>
      <c r="P75" s="23" t="s">
        <v>47</v>
      </c>
      <c r="Q75" s="8">
        <f t="shared" si="11"/>
        <v>0.548597</v>
      </c>
      <c r="R75" s="23" t="s">
        <v>47</v>
      </c>
      <c r="S75" s="32">
        <f t="shared" si="12"/>
        <v>178.69609120521173</v>
      </c>
      <c r="T75" s="85" t="s">
        <v>147</v>
      </c>
    </row>
    <row r="76" spans="1:20" s="15" customFormat="1" ht="33.75" x14ac:dyDescent="0.2">
      <c r="A76" s="3" t="s">
        <v>36</v>
      </c>
      <c r="B76" s="12" t="s">
        <v>161</v>
      </c>
      <c r="C76" s="78" t="s">
        <v>162</v>
      </c>
      <c r="D76" s="32">
        <v>2.1416666666666666</v>
      </c>
      <c r="E76" s="8">
        <v>17.372679999999999</v>
      </c>
      <c r="F76" s="23" t="s">
        <v>47</v>
      </c>
      <c r="G76" s="56">
        <v>0</v>
      </c>
      <c r="H76" s="23" t="s">
        <v>47</v>
      </c>
      <c r="I76" s="79">
        <v>0.36399999999999999</v>
      </c>
      <c r="J76" s="23" t="s">
        <v>47</v>
      </c>
      <c r="K76" s="11">
        <v>0.36399999999999999</v>
      </c>
      <c r="L76" s="23" t="s">
        <v>47</v>
      </c>
      <c r="M76" s="8">
        <v>2.1444179999999999</v>
      </c>
      <c r="N76" s="23" t="s">
        <v>47</v>
      </c>
      <c r="O76" s="8">
        <f t="shared" si="10"/>
        <v>-1.7804180000000001</v>
      </c>
      <c r="P76" s="23" t="s">
        <v>47</v>
      </c>
      <c r="Q76" s="8">
        <f t="shared" si="11"/>
        <v>1.7804180000000001</v>
      </c>
      <c r="R76" s="23" t="s">
        <v>47</v>
      </c>
      <c r="S76" s="32">
        <f t="shared" si="12"/>
        <v>489.12582417582422</v>
      </c>
      <c r="T76" s="85" t="s">
        <v>147</v>
      </c>
    </row>
    <row r="77" spans="1:20" s="15" customFormat="1" ht="33.75" x14ac:dyDescent="0.2">
      <c r="A77" s="3" t="s">
        <v>163</v>
      </c>
      <c r="B77" s="4" t="s">
        <v>164</v>
      </c>
      <c r="C77" s="86" t="s">
        <v>165</v>
      </c>
      <c r="D77" s="32">
        <v>1.4166666666666668E-2</v>
      </c>
      <c r="E77" s="8">
        <v>6.2E-2</v>
      </c>
      <c r="F77" s="23" t="s">
        <v>47</v>
      </c>
      <c r="G77" s="56">
        <v>0</v>
      </c>
      <c r="H77" s="23" t="s">
        <v>47</v>
      </c>
      <c r="I77" s="79">
        <v>6.2E-2</v>
      </c>
      <c r="J77" s="23" t="s">
        <v>47</v>
      </c>
      <c r="K77" s="11">
        <v>6.2E-2</v>
      </c>
      <c r="L77" s="23" t="s">
        <v>47</v>
      </c>
      <c r="M77" s="8">
        <v>4.9532E-2</v>
      </c>
      <c r="N77" s="23" t="s">
        <v>47</v>
      </c>
      <c r="O77" s="8">
        <f t="shared" si="10"/>
        <v>1.2468E-2</v>
      </c>
      <c r="P77" s="23" t="s">
        <v>47</v>
      </c>
      <c r="Q77" s="8">
        <f t="shared" si="11"/>
        <v>-1.2468E-2</v>
      </c>
      <c r="R77" s="23" t="s">
        <v>47</v>
      </c>
      <c r="S77" s="32">
        <f t="shared" si="12"/>
        <v>-20.109677419354838</v>
      </c>
      <c r="T77" s="59" t="s">
        <v>175</v>
      </c>
    </row>
    <row r="78" spans="1:20" s="15" customFormat="1" ht="33.75" x14ac:dyDescent="0.2">
      <c r="A78" s="3" t="s">
        <v>36</v>
      </c>
      <c r="B78" s="88" t="s">
        <v>166</v>
      </c>
      <c r="C78" s="89" t="s">
        <v>167</v>
      </c>
      <c r="D78" s="32">
        <v>1.7000000000000002</v>
      </c>
      <c r="E78" s="8">
        <v>13.168979999999999</v>
      </c>
      <c r="F78" s="23" t="s">
        <v>47</v>
      </c>
      <c r="G78" s="56">
        <v>0</v>
      </c>
      <c r="H78" s="23" t="s">
        <v>47</v>
      </c>
      <c r="I78" s="79">
        <v>13.17</v>
      </c>
      <c r="J78" s="23" t="s">
        <v>47</v>
      </c>
      <c r="K78" s="11">
        <v>0.438</v>
      </c>
      <c r="L78" s="23" t="s">
        <v>47</v>
      </c>
      <c r="M78" s="8">
        <v>0.36402899999999999</v>
      </c>
      <c r="N78" s="23" t="s">
        <v>47</v>
      </c>
      <c r="O78" s="8">
        <f t="shared" si="10"/>
        <v>12.805971</v>
      </c>
      <c r="P78" s="23" t="s">
        <v>47</v>
      </c>
      <c r="Q78" s="8">
        <f t="shared" si="11"/>
        <v>-7.3971000000000009E-2</v>
      </c>
      <c r="R78" s="23" t="s">
        <v>47</v>
      </c>
      <c r="S78" s="32">
        <f t="shared" si="12"/>
        <v>-16.888356164383563</v>
      </c>
      <c r="T78" s="59" t="s">
        <v>175</v>
      </c>
    </row>
    <row r="79" spans="1:20" s="15" customFormat="1" ht="33.75" x14ac:dyDescent="0.2">
      <c r="A79" s="3" t="s">
        <v>36</v>
      </c>
      <c r="B79" s="88" t="s">
        <v>168</v>
      </c>
      <c r="C79" s="89" t="s">
        <v>169</v>
      </c>
      <c r="D79" s="32">
        <v>1.2583333333333333</v>
      </c>
      <c r="E79" s="8">
        <v>9.7486300000000004</v>
      </c>
      <c r="F79" s="23" t="s">
        <v>47</v>
      </c>
      <c r="G79" s="56">
        <v>0</v>
      </c>
      <c r="H79" s="23" t="s">
        <v>47</v>
      </c>
      <c r="I79" s="79">
        <v>9.7490000000000006</v>
      </c>
      <c r="J79" s="23" t="s">
        <v>47</v>
      </c>
      <c r="K79" s="11">
        <v>0.30299999999999999</v>
      </c>
      <c r="L79" s="23" t="s">
        <v>47</v>
      </c>
      <c r="M79" s="8">
        <v>0.24345800000000001</v>
      </c>
      <c r="N79" s="23" t="s">
        <v>47</v>
      </c>
      <c r="O79" s="8">
        <f t="shared" si="10"/>
        <v>9.5055420000000002</v>
      </c>
      <c r="P79" s="23" t="s">
        <v>47</v>
      </c>
      <c r="Q79" s="8">
        <f t="shared" si="11"/>
        <v>-5.9541999999999984E-2</v>
      </c>
      <c r="R79" s="23" t="s">
        <v>47</v>
      </c>
      <c r="S79" s="32">
        <f t="shared" si="12"/>
        <v>-19.650825082508248</v>
      </c>
      <c r="T79" s="59" t="s">
        <v>175</v>
      </c>
    </row>
    <row r="80" spans="1:20" s="15" customFormat="1" ht="33.75" x14ac:dyDescent="0.2">
      <c r="A80" s="3" t="s">
        <v>36</v>
      </c>
      <c r="B80" s="88" t="s">
        <v>170</v>
      </c>
      <c r="C80" s="89" t="s">
        <v>171</v>
      </c>
      <c r="D80" s="32">
        <v>0.52798415056958914</v>
      </c>
      <c r="E80" s="8">
        <v>3.5529999999999999</v>
      </c>
      <c r="F80" s="23" t="s">
        <v>47</v>
      </c>
      <c r="G80" s="56">
        <v>0</v>
      </c>
      <c r="H80" s="23" t="s">
        <v>47</v>
      </c>
      <c r="I80" s="79">
        <v>3.5529999999999999</v>
      </c>
      <c r="J80" s="23" t="s">
        <v>47</v>
      </c>
      <c r="K80" s="11">
        <v>3.5529999999999999</v>
      </c>
      <c r="L80" s="23" t="s">
        <v>47</v>
      </c>
      <c r="M80" s="8">
        <v>3.72471</v>
      </c>
      <c r="N80" s="23" t="s">
        <v>47</v>
      </c>
      <c r="O80" s="8">
        <f t="shared" si="10"/>
        <v>-0.17171000000000003</v>
      </c>
      <c r="P80" s="23" t="s">
        <v>47</v>
      </c>
      <c r="Q80" s="8">
        <f t="shared" si="11"/>
        <v>0.17171000000000003</v>
      </c>
      <c r="R80" s="23" t="s">
        <v>47</v>
      </c>
      <c r="S80" s="32">
        <f t="shared" si="12"/>
        <v>4.832817337461301</v>
      </c>
      <c r="T80" s="85" t="s">
        <v>47</v>
      </c>
    </row>
    <row r="81" spans="1:20" s="15" customFormat="1" ht="45" x14ac:dyDescent="0.2">
      <c r="A81" s="3" t="s">
        <v>36</v>
      </c>
      <c r="B81" s="88" t="s">
        <v>172</v>
      </c>
      <c r="C81" s="89" t="s">
        <v>173</v>
      </c>
      <c r="D81" s="32">
        <v>0.11500000000000002</v>
      </c>
      <c r="E81" s="8">
        <v>0.51300000000000001</v>
      </c>
      <c r="F81" s="23" t="s">
        <v>47</v>
      </c>
      <c r="G81" s="56">
        <v>0</v>
      </c>
      <c r="H81" s="23" t="s">
        <v>47</v>
      </c>
      <c r="I81" s="79">
        <v>0.51300000000000001</v>
      </c>
      <c r="J81" s="23" t="s">
        <v>47</v>
      </c>
      <c r="K81" s="11">
        <v>0.51300000000000001</v>
      </c>
      <c r="L81" s="23" t="s">
        <v>47</v>
      </c>
      <c r="M81" s="8">
        <v>2.7720050000000001</v>
      </c>
      <c r="N81" s="23" t="s">
        <v>47</v>
      </c>
      <c r="O81" s="8">
        <f t="shared" si="10"/>
        <v>-2.2590050000000002</v>
      </c>
      <c r="P81" s="23" t="s">
        <v>47</v>
      </c>
      <c r="Q81" s="8">
        <f t="shared" si="11"/>
        <v>2.2590050000000002</v>
      </c>
      <c r="R81" s="23" t="s">
        <v>47</v>
      </c>
      <c r="S81" s="32">
        <f t="shared" si="12"/>
        <v>440.3518518518519</v>
      </c>
      <c r="T81" s="85" t="s">
        <v>147</v>
      </c>
    </row>
    <row r="82" spans="1:20" s="33" customFormat="1" ht="33" customHeight="1" x14ac:dyDescent="0.2">
      <c r="A82" s="1" t="s">
        <v>38</v>
      </c>
      <c r="B82" s="90" t="s">
        <v>39</v>
      </c>
      <c r="C82" s="71" t="s">
        <v>60</v>
      </c>
      <c r="D82" s="9">
        <f t="shared" ref="D82" si="13">SUM(D83:D109)</f>
        <v>16.021097351006386</v>
      </c>
      <c r="E82" s="9">
        <f t="shared" ref="E82:K82" si="14">SUM(E83:E109)</f>
        <v>126.57887000000002</v>
      </c>
      <c r="F82" s="22" t="s">
        <v>47</v>
      </c>
      <c r="G82" s="9">
        <f t="shared" si="14"/>
        <v>0</v>
      </c>
      <c r="H82" s="22" t="s">
        <v>47</v>
      </c>
      <c r="I82" s="9">
        <f t="shared" si="14"/>
        <v>32.311999999999998</v>
      </c>
      <c r="J82" s="22" t="s">
        <v>47</v>
      </c>
      <c r="K82" s="9">
        <f t="shared" si="14"/>
        <v>32.311999999999998</v>
      </c>
      <c r="L82" s="22" t="s">
        <v>47</v>
      </c>
      <c r="M82" s="9">
        <f t="shared" ref="M82" si="15">SUM(M83:M109)</f>
        <v>43.443789999999993</v>
      </c>
      <c r="N82" s="22" t="s">
        <v>47</v>
      </c>
      <c r="O82" s="27">
        <f t="shared" si="10"/>
        <v>-11.131789999999995</v>
      </c>
      <c r="P82" s="22" t="s">
        <v>47</v>
      </c>
      <c r="Q82" s="27">
        <f t="shared" si="11"/>
        <v>11.131789999999995</v>
      </c>
      <c r="R82" s="22" t="s">
        <v>47</v>
      </c>
      <c r="S82" s="58">
        <f t="shared" si="12"/>
        <v>34.450947016588252</v>
      </c>
      <c r="T82" s="22" t="s">
        <v>47</v>
      </c>
    </row>
    <row r="83" spans="1:20" s="33" customFormat="1" ht="33" customHeight="1" x14ac:dyDescent="0.2">
      <c r="A83" s="3" t="s">
        <v>38</v>
      </c>
      <c r="B83" s="12" t="s">
        <v>176</v>
      </c>
      <c r="C83" s="78" t="s">
        <v>177</v>
      </c>
      <c r="D83" s="56">
        <v>0.50416666666666665</v>
      </c>
      <c r="E83" s="8">
        <v>4.0939999999999994</v>
      </c>
      <c r="F83" s="23" t="s">
        <v>47</v>
      </c>
      <c r="G83" s="56">
        <v>0</v>
      </c>
      <c r="H83" s="23" t="s">
        <v>47</v>
      </c>
      <c r="I83" s="79">
        <v>7.5999999999999998E-2</v>
      </c>
      <c r="J83" s="23" t="s">
        <v>47</v>
      </c>
      <c r="K83" s="11">
        <v>7.5999999999999998E-2</v>
      </c>
      <c r="L83" s="23" t="s">
        <v>47</v>
      </c>
      <c r="M83" s="11">
        <v>6.6277000000000003E-2</v>
      </c>
      <c r="N83" s="23" t="s">
        <v>47</v>
      </c>
      <c r="O83" s="8">
        <f t="shared" si="10"/>
        <v>9.7229999999999955E-3</v>
      </c>
      <c r="P83" s="23" t="s">
        <v>47</v>
      </c>
      <c r="Q83" s="8">
        <f t="shared" si="11"/>
        <v>-9.7229999999999955E-3</v>
      </c>
      <c r="R83" s="23" t="s">
        <v>47</v>
      </c>
      <c r="S83" s="32">
        <f t="shared" si="12"/>
        <v>-12.793421052631574</v>
      </c>
      <c r="T83" s="49" t="s">
        <v>175</v>
      </c>
    </row>
    <row r="84" spans="1:20" s="33" customFormat="1" ht="33" customHeight="1" x14ac:dyDescent="0.2">
      <c r="A84" s="3" t="s">
        <v>38</v>
      </c>
      <c r="B84" s="12" t="s">
        <v>178</v>
      </c>
      <c r="C84" s="78" t="s">
        <v>179</v>
      </c>
      <c r="D84" s="56">
        <v>3.2483333333333335</v>
      </c>
      <c r="E84" s="8">
        <v>21.860999999999997</v>
      </c>
      <c r="F84" s="23" t="s">
        <v>47</v>
      </c>
      <c r="G84" s="56">
        <v>0</v>
      </c>
      <c r="H84" s="23" t="s">
        <v>47</v>
      </c>
      <c r="I84" s="79">
        <v>21.861000000000001</v>
      </c>
      <c r="J84" s="23" t="s">
        <v>47</v>
      </c>
      <c r="K84" s="11">
        <v>21.861000000000001</v>
      </c>
      <c r="L84" s="23" t="s">
        <v>47</v>
      </c>
      <c r="M84" s="11">
        <v>16.482050999999998</v>
      </c>
      <c r="N84" s="23" t="s">
        <v>47</v>
      </c>
      <c r="O84" s="8">
        <f t="shared" si="10"/>
        <v>5.3789490000000022</v>
      </c>
      <c r="P84" s="23" t="s">
        <v>47</v>
      </c>
      <c r="Q84" s="8">
        <f t="shared" ref="Q84:Q109" si="16">M84-K84</f>
        <v>-5.3789490000000022</v>
      </c>
      <c r="R84" s="23" t="s">
        <v>47</v>
      </c>
      <c r="S84" s="32">
        <f t="shared" ref="S84:S109" si="17">Q84/K84*100</f>
        <v>-24.60522848909017</v>
      </c>
      <c r="T84" s="59" t="s">
        <v>175</v>
      </c>
    </row>
    <row r="85" spans="1:20" s="33" customFormat="1" ht="33" customHeight="1" x14ac:dyDescent="0.2">
      <c r="A85" s="3" t="s">
        <v>38</v>
      </c>
      <c r="B85" s="12" t="s">
        <v>180</v>
      </c>
      <c r="C85" s="78" t="s">
        <v>181</v>
      </c>
      <c r="D85" s="56">
        <v>2.3583333333333334</v>
      </c>
      <c r="E85" s="8">
        <v>18.965320000000002</v>
      </c>
      <c r="F85" s="23" t="s">
        <v>47</v>
      </c>
      <c r="G85" s="56">
        <v>0</v>
      </c>
      <c r="H85" s="23" t="s">
        <v>47</v>
      </c>
      <c r="I85" s="79">
        <v>0.34200000000000003</v>
      </c>
      <c r="J85" s="23" t="s">
        <v>47</v>
      </c>
      <c r="K85" s="11">
        <v>0.34200000000000003</v>
      </c>
      <c r="L85" s="23" t="s">
        <v>47</v>
      </c>
      <c r="M85" s="11">
        <v>1.5665290000000001</v>
      </c>
      <c r="N85" s="23" t="s">
        <v>47</v>
      </c>
      <c r="O85" s="8">
        <f t="shared" si="10"/>
        <v>-1.224529</v>
      </c>
      <c r="P85" s="23" t="s">
        <v>47</v>
      </c>
      <c r="Q85" s="8">
        <f t="shared" si="16"/>
        <v>1.224529</v>
      </c>
      <c r="R85" s="23" t="s">
        <v>47</v>
      </c>
      <c r="S85" s="32">
        <f t="shared" si="17"/>
        <v>358.04941520467833</v>
      </c>
      <c r="T85" s="85" t="s">
        <v>147</v>
      </c>
    </row>
    <row r="86" spans="1:20" s="33" customFormat="1" ht="33" customHeight="1" x14ac:dyDescent="0.2">
      <c r="A86" s="91" t="s">
        <v>38</v>
      </c>
      <c r="B86" s="4" t="s">
        <v>182</v>
      </c>
      <c r="C86" s="86" t="s">
        <v>183</v>
      </c>
      <c r="D86" s="56">
        <v>0.46700000000000003</v>
      </c>
      <c r="E86" s="8">
        <v>5.77</v>
      </c>
      <c r="F86" s="23" t="s">
        <v>47</v>
      </c>
      <c r="G86" s="56">
        <v>0</v>
      </c>
      <c r="H86" s="23" t="s">
        <v>47</v>
      </c>
      <c r="I86" s="79">
        <v>0.10100000000000001</v>
      </c>
      <c r="J86" s="23" t="s">
        <v>47</v>
      </c>
      <c r="K86" s="11">
        <v>0.10100000000000001</v>
      </c>
      <c r="L86" s="23" t="s">
        <v>47</v>
      </c>
      <c r="M86" s="11">
        <v>8.7303000000000006E-2</v>
      </c>
      <c r="N86" s="23" t="s">
        <v>47</v>
      </c>
      <c r="O86" s="8">
        <f t="shared" si="10"/>
        <v>1.3697000000000001E-2</v>
      </c>
      <c r="P86" s="23" t="s">
        <v>47</v>
      </c>
      <c r="Q86" s="8">
        <f t="shared" si="16"/>
        <v>-1.3697000000000001E-2</v>
      </c>
      <c r="R86" s="23" t="s">
        <v>47</v>
      </c>
      <c r="S86" s="32">
        <f t="shared" si="17"/>
        <v>-13.561386138613862</v>
      </c>
      <c r="T86" s="59" t="s">
        <v>175</v>
      </c>
    </row>
    <row r="87" spans="1:20" s="33" customFormat="1" ht="33" customHeight="1" x14ac:dyDescent="0.2">
      <c r="A87" s="91" t="s">
        <v>38</v>
      </c>
      <c r="B87" s="4" t="s">
        <v>184</v>
      </c>
      <c r="C87" s="86" t="s">
        <v>185</v>
      </c>
      <c r="D87" s="56">
        <v>0.40100000000000002</v>
      </c>
      <c r="E87" s="8">
        <v>5.173</v>
      </c>
      <c r="F87" s="23" t="s">
        <v>47</v>
      </c>
      <c r="G87" s="56">
        <v>0</v>
      </c>
      <c r="H87" s="23" t="s">
        <v>47</v>
      </c>
      <c r="I87" s="79">
        <v>0.13700000000000001</v>
      </c>
      <c r="J87" s="23" t="s">
        <v>47</v>
      </c>
      <c r="K87" s="11">
        <v>0.13700000000000001</v>
      </c>
      <c r="L87" s="23" t="s">
        <v>47</v>
      </c>
      <c r="M87" s="11">
        <v>0.120155</v>
      </c>
      <c r="N87" s="23" t="s">
        <v>47</v>
      </c>
      <c r="O87" s="8">
        <f t="shared" si="10"/>
        <v>1.6845000000000013E-2</v>
      </c>
      <c r="P87" s="23" t="s">
        <v>47</v>
      </c>
      <c r="Q87" s="8">
        <f t="shared" si="16"/>
        <v>-1.6845000000000013E-2</v>
      </c>
      <c r="R87" s="23" t="s">
        <v>47</v>
      </c>
      <c r="S87" s="32">
        <f t="shared" si="17"/>
        <v>-12.295620437956213</v>
      </c>
      <c r="T87" s="59" t="s">
        <v>175</v>
      </c>
    </row>
    <row r="88" spans="1:20" s="33" customFormat="1" ht="33" customHeight="1" x14ac:dyDescent="0.2">
      <c r="A88" s="91" t="s">
        <v>38</v>
      </c>
      <c r="B88" s="4" t="s">
        <v>186</v>
      </c>
      <c r="C88" s="86" t="s">
        <v>187</v>
      </c>
      <c r="D88" s="56">
        <v>0.27400000000000002</v>
      </c>
      <c r="E88" s="8">
        <v>3.5169999999999999</v>
      </c>
      <c r="F88" s="23" t="s">
        <v>47</v>
      </c>
      <c r="G88" s="56">
        <v>0</v>
      </c>
      <c r="H88" s="23" t="s">
        <v>47</v>
      </c>
      <c r="I88" s="79">
        <v>9.6000000000000002E-2</v>
      </c>
      <c r="J88" s="23" t="s">
        <v>47</v>
      </c>
      <c r="K88" s="11">
        <v>9.6000000000000002E-2</v>
      </c>
      <c r="L88" s="23" t="s">
        <v>47</v>
      </c>
      <c r="M88" s="11">
        <v>8.1772999999999998E-2</v>
      </c>
      <c r="N88" s="23" t="s">
        <v>47</v>
      </c>
      <c r="O88" s="8">
        <f t="shared" si="10"/>
        <v>1.4227000000000004E-2</v>
      </c>
      <c r="P88" s="23" t="s">
        <v>47</v>
      </c>
      <c r="Q88" s="8">
        <f t="shared" si="16"/>
        <v>-1.4227000000000004E-2</v>
      </c>
      <c r="R88" s="23" t="s">
        <v>47</v>
      </c>
      <c r="S88" s="32">
        <f t="shared" si="17"/>
        <v>-14.819791666666671</v>
      </c>
      <c r="T88" s="59" t="s">
        <v>175</v>
      </c>
    </row>
    <row r="89" spans="1:20" s="33" customFormat="1" ht="33" customHeight="1" x14ac:dyDescent="0.2">
      <c r="A89" s="91" t="s">
        <v>38</v>
      </c>
      <c r="B89" s="4" t="s">
        <v>188</v>
      </c>
      <c r="C89" s="86" t="s">
        <v>189</v>
      </c>
      <c r="D89" s="56">
        <v>0.11000000000000001</v>
      </c>
      <c r="E89" s="8">
        <v>0.49099999999999999</v>
      </c>
      <c r="F89" s="23" t="s">
        <v>47</v>
      </c>
      <c r="G89" s="56">
        <v>0</v>
      </c>
      <c r="H89" s="23" t="s">
        <v>47</v>
      </c>
      <c r="I89" s="79">
        <v>0.49099999999999999</v>
      </c>
      <c r="J89" s="23" t="s">
        <v>47</v>
      </c>
      <c r="K89" s="11">
        <v>0.49099999999999999</v>
      </c>
      <c r="L89" s="23" t="s">
        <v>47</v>
      </c>
      <c r="M89" s="11">
        <v>2.0031340000000002</v>
      </c>
      <c r="N89" s="23" t="s">
        <v>47</v>
      </c>
      <c r="O89" s="8">
        <f t="shared" si="10"/>
        <v>-1.5121340000000001</v>
      </c>
      <c r="P89" s="23" t="s">
        <v>47</v>
      </c>
      <c r="Q89" s="8">
        <f t="shared" si="16"/>
        <v>1.5121340000000001</v>
      </c>
      <c r="R89" s="23" t="s">
        <v>47</v>
      </c>
      <c r="S89" s="32">
        <f t="shared" si="17"/>
        <v>307.97026476578412</v>
      </c>
      <c r="T89" s="85" t="s">
        <v>147</v>
      </c>
    </row>
    <row r="90" spans="1:20" s="33" customFormat="1" ht="33" customHeight="1" x14ac:dyDescent="0.2">
      <c r="A90" s="91" t="s">
        <v>38</v>
      </c>
      <c r="B90" s="4" t="s">
        <v>190</v>
      </c>
      <c r="C90" s="86" t="s">
        <v>191</v>
      </c>
      <c r="D90" s="56">
        <v>0.94083333333333341</v>
      </c>
      <c r="E90" s="8">
        <v>7.5640000000000001</v>
      </c>
      <c r="F90" s="23" t="s">
        <v>47</v>
      </c>
      <c r="G90" s="56">
        <v>0</v>
      </c>
      <c r="H90" s="23" t="s">
        <v>47</v>
      </c>
      <c r="I90" s="79">
        <v>0.16700000000000001</v>
      </c>
      <c r="J90" s="23" t="s">
        <v>47</v>
      </c>
      <c r="K90" s="11">
        <v>0.16700000000000001</v>
      </c>
      <c r="L90" s="23" t="s">
        <v>47</v>
      </c>
      <c r="M90" s="11">
        <v>0</v>
      </c>
      <c r="N90" s="23" t="s">
        <v>47</v>
      </c>
      <c r="O90" s="8">
        <f t="shared" si="10"/>
        <v>0.16700000000000001</v>
      </c>
      <c r="P90" s="23" t="s">
        <v>47</v>
      </c>
      <c r="Q90" s="8">
        <f t="shared" si="16"/>
        <v>-0.16700000000000001</v>
      </c>
      <c r="R90" s="23" t="s">
        <v>47</v>
      </c>
      <c r="S90" s="32">
        <f t="shared" si="17"/>
        <v>-100</v>
      </c>
      <c r="T90" s="50" t="s">
        <v>146</v>
      </c>
    </row>
    <row r="91" spans="1:20" s="33" customFormat="1" ht="33" customHeight="1" x14ac:dyDescent="0.2">
      <c r="A91" s="91" t="s">
        <v>38</v>
      </c>
      <c r="B91" s="4" t="s">
        <v>192</v>
      </c>
      <c r="C91" s="86" t="s">
        <v>193</v>
      </c>
      <c r="D91" s="56">
        <v>0.82500000000000007</v>
      </c>
      <c r="E91" s="8">
        <v>6.6140000000000008</v>
      </c>
      <c r="F91" s="23" t="s">
        <v>47</v>
      </c>
      <c r="G91" s="56">
        <v>0</v>
      </c>
      <c r="H91" s="23" t="s">
        <v>47</v>
      </c>
      <c r="I91" s="79">
        <v>0.15</v>
      </c>
      <c r="J91" s="23" t="s">
        <v>47</v>
      </c>
      <c r="K91" s="11">
        <v>0.15</v>
      </c>
      <c r="L91" s="23" t="s">
        <v>47</v>
      </c>
      <c r="M91" s="11">
        <v>0</v>
      </c>
      <c r="N91" s="23" t="s">
        <v>47</v>
      </c>
      <c r="O91" s="8">
        <f t="shared" si="10"/>
        <v>0.15</v>
      </c>
      <c r="P91" s="23" t="s">
        <v>47</v>
      </c>
      <c r="Q91" s="8">
        <f t="shared" si="16"/>
        <v>-0.15</v>
      </c>
      <c r="R91" s="23" t="s">
        <v>47</v>
      </c>
      <c r="S91" s="32">
        <f t="shared" si="17"/>
        <v>-100</v>
      </c>
      <c r="T91" s="50" t="s">
        <v>146</v>
      </c>
    </row>
    <row r="92" spans="1:20" s="33" customFormat="1" ht="33" customHeight="1" x14ac:dyDescent="0.2">
      <c r="A92" s="3" t="s">
        <v>38</v>
      </c>
      <c r="B92" s="88" t="s">
        <v>194</v>
      </c>
      <c r="C92" s="82" t="s">
        <v>195</v>
      </c>
      <c r="D92" s="56">
        <v>2.8333333333333335E-2</v>
      </c>
      <c r="E92" s="8">
        <v>0.125</v>
      </c>
      <c r="F92" s="23" t="s">
        <v>47</v>
      </c>
      <c r="G92" s="56">
        <v>0</v>
      </c>
      <c r="H92" s="23" t="s">
        <v>47</v>
      </c>
      <c r="I92" s="79">
        <v>0.125</v>
      </c>
      <c r="J92" s="23" t="s">
        <v>47</v>
      </c>
      <c r="K92" s="11">
        <v>0.125</v>
      </c>
      <c r="L92" s="23" t="s">
        <v>47</v>
      </c>
      <c r="M92" s="11">
        <v>0.111247</v>
      </c>
      <c r="N92" s="23" t="s">
        <v>47</v>
      </c>
      <c r="O92" s="8">
        <f t="shared" si="10"/>
        <v>1.3753000000000001E-2</v>
      </c>
      <c r="P92" s="23" t="s">
        <v>47</v>
      </c>
      <c r="Q92" s="8">
        <f t="shared" si="16"/>
        <v>-1.3753000000000001E-2</v>
      </c>
      <c r="R92" s="23" t="s">
        <v>47</v>
      </c>
      <c r="S92" s="32">
        <f t="shared" si="17"/>
        <v>-11.002400000000002</v>
      </c>
      <c r="T92" s="59" t="s">
        <v>175</v>
      </c>
    </row>
    <row r="93" spans="1:20" s="33" customFormat="1" ht="33" customHeight="1" x14ac:dyDescent="0.2">
      <c r="A93" s="3" t="s">
        <v>38</v>
      </c>
      <c r="B93" s="88" t="s">
        <v>196</v>
      </c>
      <c r="C93" s="82" t="s">
        <v>197</v>
      </c>
      <c r="D93" s="56">
        <v>0.90916666666666668</v>
      </c>
      <c r="E93" s="8">
        <v>7.3719999999999999</v>
      </c>
      <c r="F93" s="23" t="s">
        <v>47</v>
      </c>
      <c r="G93" s="56">
        <v>0</v>
      </c>
      <c r="H93" s="23" t="s">
        <v>47</v>
      </c>
      <c r="I93" s="79">
        <v>0.193</v>
      </c>
      <c r="J93" s="23" t="s">
        <v>47</v>
      </c>
      <c r="K93" s="11">
        <v>0.193</v>
      </c>
      <c r="L93" s="23" t="s">
        <v>47</v>
      </c>
      <c r="M93" s="11">
        <v>0.11912399999999999</v>
      </c>
      <c r="N93" s="23" t="s">
        <v>47</v>
      </c>
      <c r="O93" s="8">
        <f t="shared" si="10"/>
        <v>7.3876000000000011E-2</v>
      </c>
      <c r="P93" s="23" t="s">
        <v>47</v>
      </c>
      <c r="Q93" s="8">
        <f t="shared" si="16"/>
        <v>-7.3876000000000011E-2</v>
      </c>
      <c r="R93" s="23" t="s">
        <v>47</v>
      </c>
      <c r="S93" s="32">
        <f t="shared" si="17"/>
        <v>-38.277720207253893</v>
      </c>
      <c r="T93" s="59" t="s">
        <v>175</v>
      </c>
    </row>
    <row r="94" spans="1:20" s="33" customFormat="1" ht="33" customHeight="1" x14ac:dyDescent="0.2">
      <c r="A94" s="3" t="s">
        <v>38</v>
      </c>
      <c r="B94" s="88" t="s">
        <v>198</v>
      </c>
      <c r="C94" s="82" t="s">
        <v>199</v>
      </c>
      <c r="D94" s="56">
        <v>0.51833333333333331</v>
      </c>
      <c r="E94" s="8">
        <v>4.0149999999999997</v>
      </c>
      <c r="F94" s="23" t="s">
        <v>47</v>
      </c>
      <c r="G94" s="56">
        <v>0</v>
      </c>
      <c r="H94" s="23" t="s">
        <v>47</v>
      </c>
      <c r="I94" s="79">
        <v>0.115</v>
      </c>
      <c r="J94" s="23" t="s">
        <v>47</v>
      </c>
      <c r="K94" s="11">
        <v>0.115</v>
      </c>
      <c r="L94" s="23" t="s">
        <v>47</v>
      </c>
      <c r="M94" s="11">
        <v>8.9219000000000007E-2</v>
      </c>
      <c r="N94" s="23" t="s">
        <v>47</v>
      </c>
      <c r="O94" s="8">
        <f t="shared" si="10"/>
        <v>2.5780999999999998E-2</v>
      </c>
      <c r="P94" s="23" t="s">
        <v>47</v>
      </c>
      <c r="Q94" s="8">
        <f t="shared" si="16"/>
        <v>-2.5780999999999998E-2</v>
      </c>
      <c r="R94" s="23" t="s">
        <v>47</v>
      </c>
      <c r="S94" s="32">
        <f t="shared" si="17"/>
        <v>-22.418260869565216</v>
      </c>
      <c r="T94" s="59" t="s">
        <v>175</v>
      </c>
    </row>
    <row r="95" spans="1:20" s="33" customFormat="1" ht="33" customHeight="1" x14ac:dyDescent="0.2">
      <c r="A95" s="3" t="s">
        <v>38</v>
      </c>
      <c r="B95" s="88" t="s">
        <v>200</v>
      </c>
      <c r="C95" s="82" t="s">
        <v>201</v>
      </c>
      <c r="D95" s="56">
        <v>0.60916666666666663</v>
      </c>
      <c r="E95" s="8">
        <v>4.9385500000000002</v>
      </c>
      <c r="F95" s="23" t="s">
        <v>47</v>
      </c>
      <c r="G95" s="56">
        <v>0</v>
      </c>
      <c r="H95" s="23" t="s">
        <v>47</v>
      </c>
      <c r="I95" s="79">
        <v>0.128</v>
      </c>
      <c r="J95" s="23" t="s">
        <v>47</v>
      </c>
      <c r="K95" s="11">
        <v>0.128</v>
      </c>
      <c r="L95" s="23" t="s">
        <v>47</v>
      </c>
      <c r="M95" s="11">
        <v>7.7443999999999999E-2</v>
      </c>
      <c r="N95" s="23" t="s">
        <v>47</v>
      </c>
      <c r="O95" s="8">
        <f t="shared" si="10"/>
        <v>5.0556000000000004E-2</v>
      </c>
      <c r="P95" s="23" t="s">
        <v>47</v>
      </c>
      <c r="Q95" s="8">
        <f t="shared" si="16"/>
        <v>-5.0556000000000004E-2</v>
      </c>
      <c r="R95" s="23" t="s">
        <v>47</v>
      </c>
      <c r="S95" s="32">
        <f t="shared" si="17"/>
        <v>-39.496875000000003</v>
      </c>
      <c r="T95" s="59" t="s">
        <v>175</v>
      </c>
    </row>
    <row r="96" spans="1:20" s="33" customFormat="1" ht="33" customHeight="1" x14ac:dyDescent="0.2">
      <c r="A96" s="3" t="s">
        <v>38</v>
      </c>
      <c r="B96" s="88" t="s">
        <v>202</v>
      </c>
      <c r="C96" s="82" t="s">
        <v>203</v>
      </c>
      <c r="D96" s="56">
        <v>0.34413352970054001</v>
      </c>
      <c r="E96" s="8">
        <v>2.3360000000000003</v>
      </c>
      <c r="F96" s="23" t="s">
        <v>47</v>
      </c>
      <c r="G96" s="56">
        <v>0</v>
      </c>
      <c r="H96" s="23" t="s">
        <v>47</v>
      </c>
      <c r="I96" s="79">
        <v>2.3359999999999999</v>
      </c>
      <c r="J96" s="23" t="s">
        <v>47</v>
      </c>
      <c r="K96" s="11">
        <v>2.3359999999999999</v>
      </c>
      <c r="L96" s="23" t="s">
        <v>47</v>
      </c>
      <c r="M96" s="11">
        <v>5.0998219999999996</v>
      </c>
      <c r="N96" s="23" t="s">
        <v>47</v>
      </c>
      <c r="O96" s="8">
        <f t="shared" si="10"/>
        <v>-2.7638219999999998</v>
      </c>
      <c r="P96" s="23" t="s">
        <v>47</v>
      </c>
      <c r="Q96" s="8">
        <f t="shared" si="16"/>
        <v>2.7638219999999998</v>
      </c>
      <c r="R96" s="23" t="s">
        <v>47</v>
      </c>
      <c r="S96" s="32">
        <f t="shared" si="17"/>
        <v>118.31429794520547</v>
      </c>
      <c r="T96" s="85" t="s">
        <v>147</v>
      </c>
    </row>
    <row r="97" spans="1:20" s="33" customFormat="1" ht="33" customHeight="1" x14ac:dyDescent="0.2">
      <c r="A97" s="3" t="s">
        <v>38</v>
      </c>
      <c r="B97" s="88" t="s">
        <v>204</v>
      </c>
      <c r="C97" s="82" t="s">
        <v>205</v>
      </c>
      <c r="D97" s="56">
        <v>2.0425</v>
      </c>
      <c r="E97" s="8">
        <v>15.837000000000002</v>
      </c>
      <c r="F97" s="23" t="s">
        <v>47</v>
      </c>
      <c r="G97" s="56">
        <v>0</v>
      </c>
      <c r="H97" s="23" t="s">
        <v>47</v>
      </c>
      <c r="I97" s="79">
        <v>0.316</v>
      </c>
      <c r="J97" s="23" t="s">
        <v>47</v>
      </c>
      <c r="K97" s="11">
        <v>0.316</v>
      </c>
      <c r="L97" s="23" t="s">
        <v>47</v>
      </c>
      <c r="M97" s="11">
        <v>1.4747589999999999</v>
      </c>
      <c r="N97" s="23" t="s">
        <v>47</v>
      </c>
      <c r="O97" s="8">
        <f t="shared" si="10"/>
        <v>-1.1587589999999999</v>
      </c>
      <c r="P97" s="23" t="s">
        <v>47</v>
      </c>
      <c r="Q97" s="8">
        <f t="shared" si="16"/>
        <v>1.1587589999999999</v>
      </c>
      <c r="R97" s="23" t="s">
        <v>47</v>
      </c>
      <c r="S97" s="32">
        <f t="shared" si="17"/>
        <v>366.69588607594932</v>
      </c>
      <c r="T97" s="85" t="s">
        <v>147</v>
      </c>
    </row>
    <row r="98" spans="1:20" s="33" customFormat="1" ht="33" customHeight="1" x14ac:dyDescent="0.2">
      <c r="A98" s="3" t="s">
        <v>38</v>
      </c>
      <c r="B98" s="88" t="s">
        <v>206</v>
      </c>
      <c r="C98" s="82" t="s">
        <v>207</v>
      </c>
      <c r="D98" s="56">
        <v>0.14175257731958751</v>
      </c>
      <c r="E98" s="8">
        <v>0.96300000000000008</v>
      </c>
      <c r="F98" s="23" t="s">
        <v>47</v>
      </c>
      <c r="G98" s="56">
        <v>0</v>
      </c>
      <c r="H98" s="23" t="s">
        <v>47</v>
      </c>
      <c r="I98" s="79">
        <v>0.96299999999999997</v>
      </c>
      <c r="J98" s="23" t="s">
        <v>47</v>
      </c>
      <c r="K98" s="11">
        <v>0.96299999999999997</v>
      </c>
      <c r="L98" s="23" t="s">
        <v>47</v>
      </c>
      <c r="M98" s="11">
        <v>1.7742059999999999</v>
      </c>
      <c r="N98" s="23" t="s">
        <v>47</v>
      </c>
      <c r="O98" s="8">
        <f t="shared" si="10"/>
        <v>-0.81120599999999998</v>
      </c>
      <c r="P98" s="23" t="s">
        <v>47</v>
      </c>
      <c r="Q98" s="8">
        <f t="shared" si="16"/>
        <v>0.81120599999999998</v>
      </c>
      <c r="R98" s="23" t="s">
        <v>47</v>
      </c>
      <c r="S98" s="32">
        <f t="shared" si="17"/>
        <v>84.237383177570095</v>
      </c>
      <c r="T98" s="85" t="s">
        <v>147</v>
      </c>
    </row>
    <row r="99" spans="1:20" s="33" customFormat="1" ht="33" customHeight="1" x14ac:dyDescent="0.2">
      <c r="A99" s="3" t="s">
        <v>38</v>
      </c>
      <c r="B99" s="88" t="s">
        <v>208</v>
      </c>
      <c r="C99" s="82" t="s">
        <v>209</v>
      </c>
      <c r="D99" s="56">
        <v>0.14175257731958751</v>
      </c>
      <c r="E99" s="8">
        <v>0.96300000000000008</v>
      </c>
      <c r="F99" s="23" t="s">
        <v>47</v>
      </c>
      <c r="G99" s="56">
        <v>0</v>
      </c>
      <c r="H99" s="23" t="s">
        <v>47</v>
      </c>
      <c r="I99" s="79">
        <v>0.96299999999999997</v>
      </c>
      <c r="J99" s="23" t="s">
        <v>47</v>
      </c>
      <c r="K99" s="11">
        <v>0.96299999999999997</v>
      </c>
      <c r="L99" s="23" t="s">
        <v>47</v>
      </c>
      <c r="M99" s="11">
        <v>1.713786</v>
      </c>
      <c r="N99" s="23" t="s">
        <v>47</v>
      </c>
      <c r="O99" s="8">
        <f t="shared" si="10"/>
        <v>-0.75078600000000006</v>
      </c>
      <c r="P99" s="23" t="s">
        <v>47</v>
      </c>
      <c r="Q99" s="8">
        <f t="shared" si="16"/>
        <v>0.75078600000000006</v>
      </c>
      <c r="R99" s="23" t="s">
        <v>47</v>
      </c>
      <c r="S99" s="32">
        <f t="shared" si="17"/>
        <v>77.963239875389419</v>
      </c>
      <c r="T99" s="85" t="s">
        <v>147</v>
      </c>
    </row>
    <row r="100" spans="1:20" s="33" customFormat="1" ht="33" customHeight="1" x14ac:dyDescent="0.2">
      <c r="A100" s="3" t="s">
        <v>38</v>
      </c>
      <c r="B100" s="88" t="s">
        <v>210</v>
      </c>
      <c r="C100" s="82" t="s">
        <v>211</v>
      </c>
      <c r="D100" s="56">
        <v>3.4166000000000002E-2</v>
      </c>
      <c r="E100" s="8">
        <v>0.153</v>
      </c>
      <c r="F100" s="23" t="s">
        <v>47</v>
      </c>
      <c r="G100" s="56">
        <v>0</v>
      </c>
      <c r="H100" s="23" t="s">
        <v>47</v>
      </c>
      <c r="I100" s="79">
        <v>0.153</v>
      </c>
      <c r="J100" s="23" t="s">
        <v>47</v>
      </c>
      <c r="K100" s="11">
        <v>0.153</v>
      </c>
      <c r="L100" s="23" t="s">
        <v>47</v>
      </c>
      <c r="M100" s="11">
        <v>1.1023989999999999</v>
      </c>
      <c r="N100" s="23" t="s">
        <v>47</v>
      </c>
      <c r="O100" s="8">
        <f t="shared" si="10"/>
        <v>-0.94939899999999988</v>
      </c>
      <c r="P100" s="23" t="s">
        <v>47</v>
      </c>
      <c r="Q100" s="8">
        <f t="shared" si="16"/>
        <v>0.94939899999999988</v>
      </c>
      <c r="R100" s="23" t="s">
        <v>47</v>
      </c>
      <c r="S100" s="32">
        <f t="shared" si="17"/>
        <v>620.52222222222224</v>
      </c>
      <c r="T100" s="85" t="s">
        <v>147</v>
      </c>
    </row>
    <row r="101" spans="1:20" s="33" customFormat="1" ht="33" customHeight="1" x14ac:dyDescent="0.2">
      <c r="A101" s="3" t="s">
        <v>38</v>
      </c>
      <c r="B101" s="88" t="s">
        <v>212</v>
      </c>
      <c r="C101" s="82" t="s">
        <v>213</v>
      </c>
      <c r="D101" s="56">
        <v>7.0830000000000004E-2</v>
      </c>
      <c r="E101" s="8">
        <v>0.318</v>
      </c>
      <c r="F101" s="23" t="s">
        <v>47</v>
      </c>
      <c r="G101" s="56">
        <v>0</v>
      </c>
      <c r="H101" s="23" t="s">
        <v>47</v>
      </c>
      <c r="I101" s="79">
        <v>0.318</v>
      </c>
      <c r="J101" s="23" t="s">
        <v>47</v>
      </c>
      <c r="K101" s="11">
        <v>0.318</v>
      </c>
      <c r="L101" s="23" t="s">
        <v>47</v>
      </c>
      <c r="M101" s="11">
        <v>1.5087060000000001</v>
      </c>
      <c r="N101" s="23" t="s">
        <v>47</v>
      </c>
      <c r="O101" s="8">
        <f t="shared" si="10"/>
        <v>-1.190706</v>
      </c>
      <c r="P101" s="23" t="s">
        <v>47</v>
      </c>
      <c r="Q101" s="8">
        <f t="shared" si="16"/>
        <v>1.190706</v>
      </c>
      <c r="R101" s="23" t="s">
        <v>47</v>
      </c>
      <c r="S101" s="32">
        <f t="shared" si="17"/>
        <v>374.43584905660379</v>
      </c>
      <c r="T101" s="85" t="s">
        <v>147</v>
      </c>
    </row>
    <row r="102" spans="1:20" s="33" customFormat="1" ht="33" customHeight="1" x14ac:dyDescent="0.2">
      <c r="A102" s="3" t="s">
        <v>38</v>
      </c>
      <c r="B102" s="88" t="s">
        <v>214</v>
      </c>
      <c r="C102" s="82" t="s">
        <v>215</v>
      </c>
      <c r="D102" s="56">
        <v>9.5000000000000001E-2</v>
      </c>
      <c r="E102" s="8">
        <v>0.42399999999999999</v>
      </c>
      <c r="F102" s="23" t="s">
        <v>47</v>
      </c>
      <c r="G102" s="56">
        <v>0</v>
      </c>
      <c r="H102" s="23" t="s">
        <v>47</v>
      </c>
      <c r="I102" s="79">
        <v>0.42399999999999999</v>
      </c>
      <c r="J102" s="23" t="s">
        <v>47</v>
      </c>
      <c r="K102" s="11">
        <v>0.42399999999999999</v>
      </c>
      <c r="L102" s="23" t="s">
        <v>47</v>
      </c>
      <c r="M102" s="11">
        <v>2.2259500000000001</v>
      </c>
      <c r="N102" s="23" t="s">
        <v>47</v>
      </c>
      <c r="O102" s="8">
        <f t="shared" si="10"/>
        <v>-1.8019500000000002</v>
      </c>
      <c r="P102" s="23" t="s">
        <v>47</v>
      </c>
      <c r="Q102" s="8">
        <f t="shared" si="16"/>
        <v>1.8019500000000002</v>
      </c>
      <c r="R102" s="23" t="s">
        <v>47</v>
      </c>
      <c r="S102" s="32">
        <f t="shared" si="17"/>
        <v>424.98820754716985</v>
      </c>
      <c r="T102" s="85" t="s">
        <v>147</v>
      </c>
    </row>
    <row r="103" spans="1:20" s="33" customFormat="1" ht="33" customHeight="1" x14ac:dyDescent="0.2">
      <c r="A103" s="3" t="s">
        <v>38</v>
      </c>
      <c r="B103" s="88" t="s">
        <v>216</v>
      </c>
      <c r="C103" s="82" t="s">
        <v>217</v>
      </c>
      <c r="D103" s="56">
        <v>3.6659999999999998E-2</v>
      </c>
      <c r="E103" s="8">
        <v>0.16500000000000001</v>
      </c>
      <c r="F103" s="23" t="s">
        <v>47</v>
      </c>
      <c r="G103" s="56">
        <v>0</v>
      </c>
      <c r="H103" s="23" t="s">
        <v>47</v>
      </c>
      <c r="I103" s="79">
        <v>0.16500000000000001</v>
      </c>
      <c r="J103" s="23" t="s">
        <v>47</v>
      </c>
      <c r="K103" s="11">
        <v>0.16500000000000001</v>
      </c>
      <c r="L103" s="23" t="s">
        <v>47</v>
      </c>
      <c r="M103" s="11">
        <v>0.95645100000000005</v>
      </c>
      <c r="N103" s="23" t="s">
        <v>47</v>
      </c>
      <c r="O103" s="8">
        <f t="shared" si="10"/>
        <v>-0.79145100000000002</v>
      </c>
      <c r="P103" s="23" t="s">
        <v>47</v>
      </c>
      <c r="Q103" s="8">
        <f t="shared" si="16"/>
        <v>0.79145100000000002</v>
      </c>
      <c r="R103" s="23" t="s">
        <v>47</v>
      </c>
      <c r="S103" s="32">
        <f t="shared" si="17"/>
        <v>479.66727272727275</v>
      </c>
      <c r="T103" s="85" t="s">
        <v>147</v>
      </c>
    </row>
    <row r="104" spans="1:20" s="33" customFormat="1" ht="33" customHeight="1" x14ac:dyDescent="0.2">
      <c r="A104" s="3" t="s">
        <v>38</v>
      </c>
      <c r="B104" s="88" t="s">
        <v>218</v>
      </c>
      <c r="C104" s="82" t="s">
        <v>219</v>
      </c>
      <c r="D104" s="56">
        <v>2.5829999999999999E-2</v>
      </c>
      <c r="E104" s="8">
        <v>0.115</v>
      </c>
      <c r="F104" s="23" t="s">
        <v>47</v>
      </c>
      <c r="G104" s="56">
        <v>0</v>
      </c>
      <c r="H104" s="23" t="s">
        <v>47</v>
      </c>
      <c r="I104" s="79">
        <v>0.115</v>
      </c>
      <c r="J104" s="23" t="s">
        <v>47</v>
      </c>
      <c r="K104" s="11">
        <v>0.115</v>
      </c>
      <c r="L104" s="23" t="s">
        <v>47</v>
      </c>
      <c r="M104" s="11">
        <v>0.88032200000000005</v>
      </c>
      <c r="N104" s="23" t="s">
        <v>47</v>
      </c>
      <c r="O104" s="8">
        <f t="shared" si="10"/>
        <v>-0.76532200000000006</v>
      </c>
      <c r="P104" s="23" t="s">
        <v>47</v>
      </c>
      <c r="Q104" s="8">
        <f t="shared" si="16"/>
        <v>0.76532200000000006</v>
      </c>
      <c r="R104" s="23" t="s">
        <v>47</v>
      </c>
      <c r="S104" s="32">
        <f t="shared" si="17"/>
        <v>665.49739130434784</v>
      </c>
      <c r="T104" s="85" t="s">
        <v>147</v>
      </c>
    </row>
    <row r="105" spans="1:20" s="33" customFormat="1" ht="33" customHeight="1" x14ac:dyDescent="0.2">
      <c r="A105" s="3" t="s">
        <v>38</v>
      </c>
      <c r="B105" s="88" t="s">
        <v>220</v>
      </c>
      <c r="C105" s="82" t="s">
        <v>221</v>
      </c>
      <c r="D105" s="56">
        <v>2.2499999999999999E-2</v>
      </c>
      <c r="E105" s="8">
        <v>0.1</v>
      </c>
      <c r="F105" s="23" t="s">
        <v>47</v>
      </c>
      <c r="G105" s="56">
        <v>0</v>
      </c>
      <c r="H105" s="23" t="s">
        <v>47</v>
      </c>
      <c r="I105" s="79">
        <v>0.1</v>
      </c>
      <c r="J105" s="23" t="s">
        <v>47</v>
      </c>
      <c r="K105" s="11">
        <v>0.1</v>
      </c>
      <c r="L105" s="23" t="s">
        <v>47</v>
      </c>
      <c r="M105" s="11">
        <v>0.67958099999999999</v>
      </c>
      <c r="N105" s="23" t="s">
        <v>47</v>
      </c>
      <c r="O105" s="8">
        <f t="shared" si="10"/>
        <v>-0.57958100000000001</v>
      </c>
      <c r="P105" s="23" t="s">
        <v>47</v>
      </c>
      <c r="Q105" s="8">
        <f t="shared" si="16"/>
        <v>0.57958100000000001</v>
      </c>
      <c r="R105" s="23" t="s">
        <v>47</v>
      </c>
      <c r="S105" s="32">
        <f t="shared" si="17"/>
        <v>579.5809999999999</v>
      </c>
      <c r="T105" s="85" t="s">
        <v>147</v>
      </c>
    </row>
    <row r="106" spans="1:20" s="33" customFormat="1" ht="33" customHeight="1" x14ac:dyDescent="0.2">
      <c r="A106" s="3" t="s">
        <v>38</v>
      </c>
      <c r="B106" s="88" t="s">
        <v>222</v>
      </c>
      <c r="C106" s="82" t="s">
        <v>223</v>
      </c>
      <c r="D106" s="56">
        <v>1.9165999999999999E-2</v>
      </c>
      <c r="E106" s="8">
        <v>8.5000000000000006E-2</v>
      </c>
      <c r="F106" s="23" t="s">
        <v>47</v>
      </c>
      <c r="G106" s="56">
        <v>0</v>
      </c>
      <c r="H106" s="23" t="s">
        <v>47</v>
      </c>
      <c r="I106" s="79">
        <v>8.5000000000000006E-2</v>
      </c>
      <c r="J106" s="23" t="s">
        <v>47</v>
      </c>
      <c r="K106" s="11">
        <v>8.5000000000000006E-2</v>
      </c>
      <c r="L106" s="23" t="s">
        <v>47</v>
      </c>
      <c r="M106" s="11">
        <v>0.68864800000000004</v>
      </c>
      <c r="N106" s="23" t="s">
        <v>47</v>
      </c>
      <c r="O106" s="8">
        <f t="shared" si="10"/>
        <v>-0.60364800000000007</v>
      </c>
      <c r="P106" s="23" t="s">
        <v>47</v>
      </c>
      <c r="Q106" s="8">
        <f t="shared" si="16"/>
        <v>0.60364800000000007</v>
      </c>
      <c r="R106" s="23" t="s">
        <v>47</v>
      </c>
      <c r="S106" s="32">
        <f t="shared" si="17"/>
        <v>710.17411764705889</v>
      </c>
      <c r="T106" s="85" t="s">
        <v>147</v>
      </c>
    </row>
    <row r="107" spans="1:20" s="33" customFormat="1" ht="33" customHeight="1" x14ac:dyDescent="0.2">
      <c r="A107" s="3" t="s">
        <v>38</v>
      </c>
      <c r="B107" s="88" t="s">
        <v>224</v>
      </c>
      <c r="C107" s="82" t="s">
        <v>225</v>
      </c>
      <c r="D107" s="56">
        <v>0.30314000000000002</v>
      </c>
      <c r="E107" s="8">
        <v>2.0579999999999998</v>
      </c>
      <c r="F107" s="23" t="s">
        <v>47</v>
      </c>
      <c r="G107" s="56">
        <v>0</v>
      </c>
      <c r="H107" s="23" t="s">
        <v>47</v>
      </c>
      <c r="I107" s="79">
        <v>2.0579999999999998</v>
      </c>
      <c r="J107" s="23" t="s">
        <v>47</v>
      </c>
      <c r="K107" s="11">
        <v>2.0579999999999998</v>
      </c>
      <c r="L107" s="23" t="s">
        <v>47</v>
      </c>
      <c r="M107" s="11">
        <v>2.9754079999999998</v>
      </c>
      <c r="N107" s="23" t="s">
        <v>47</v>
      </c>
      <c r="O107" s="8">
        <f t="shared" si="10"/>
        <v>-0.917408</v>
      </c>
      <c r="P107" s="23" t="s">
        <v>47</v>
      </c>
      <c r="Q107" s="8">
        <f t="shared" si="16"/>
        <v>0.917408</v>
      </c>
      <c r="R107" s="23" t="s">
        <v>47</v>
      </c>
      <c r="S107" s="32">
        <f t="shared" si="17"/>
        <v>44.577648202138</v>
      </c>
      <c r="T107" s="85" t="s">
        <v>147</v>
      </c>
    </row>
    <row r="108" spans="1:20" s="33" customFormat="1" ht="33" customHeight="1" x14ac:dyDescent="0.2">
      <c r="A108" s="3" t="s">
        <v>38</v>
      </c>
      <c r="B108" s="88" t="s">
        <v>226</v>
      </c>
      <c r="C108" s="82" t="s">
        <v>227</v>
      </c>
      <c r="D108" s="56">
        <v>0.77500000000000002</v>
      </c>
      <c r="E108" s="8">
        <v>6.2809999999999997</v>
      </c>
      <c r="F108" s="23" t="s">
        <v>47</v>
      </c>
      <c r="G108" s="56">
        <v>0</v>
      </c>
      <c r="H108" s="23" t="s">
        <v>47</v>
      </c>
      <c r="I108" s="79">
        <v>0.16700000000000001</v>
      </c>
      <c r="J108" s="23" t="s">
        <v>47</v>
      </c>
      <c r="K108" s="11">
        <v>0.16700000000000001</v>
      </c>
      <c r="L108" s="23" t="s">
        <v>47</v>
      </c>
      <c r="M108" s="11">
        <v>0.80067999999999995</v>
      </c>
      <c r="N108" s="23" t="s">
        <v>47</v>
      </c>
      <c r="O108" s="8">
        <f t="shared" si="10"/>
        <v>-0.63367999999999991</v>
      </c>
      <c r="P108" s="23" t="s">
        <v>47</v>
      </c>
      <c r="Q108" s="8">
        <f t="shared" si="16"/>
        <v>0.63367999999999991</v>
      </c>
      <c r="R108" s="23" t="s">
        <v>47</v>
      </c>
      <c r="S108" s="32">
        <f t="shared" si="17"/>
        <v>379.44910179640709</v>
      </c>
      <c r="T108" s="85" t="s">
        <v>147</v>
      </c>
    </row>
    <row r="109" spans="1:20" s="33" customFormat="1" ht="33" customHeight="1" x14ac:dyDescent="0.2">
      <c r="A109" s="3" t="s">
        <v>38</v>
      </c>
      <c r="B109" s="88" t="s">
        <v>228</v>
      </c>
      <c r="C109" s="82" t="s">
        <v>229</v>
      </c>
      <c r="D109" s="56">
        <v>0.77500000000000002</v>
      </c>
      <c r="E109" s="8">
        <v>6.2809999999999997</v>
      </c>
      <c r="F109" s="23" t="s">
        <v>47</v>
      </c>
      <c r="G109" s="56">
        <v>0</v>
      </c>
      <c r="H109" s="23" t="s">
        <v>47</v>
      </c>
      <c r="I109" s="79">
        <v>0.16700000000000001</v>
      </c>
      <c r="J109" s="23" t="s">
        <v>47</v>
      </c>
      <c r="K109" s="11">
        <v>0.16700000000000001</v>
      </c>
      <c r="L109" s="23" t="s">
        <v>47</v>
      </c>
      <c r="M109" s="11">
        <v>0.75881600000000005</v>
      </c>
      <c r="N109" s="23" t="s">
        <v>47</v>
      </c>
      <c r="O109" s="8">
        <f t="shared" si="10"/>
        <v>-0.59181600000000001</v>
      </c>
      <c r="P109" s="23" t="s">
        <v>47</v>
      </c>
      <c r="Q109" s="8">
        <f t="shared" si="16"/>
        <v>0.59181600000000001</v>
      </c>
      <c r="R109" s="23" t="s">
        <v>47</v>
      </c>
      <c r="S109" s="32">
        <f t="shared" si="17"/>
        <v>354.38083832335326</v>
      </c>
      <c r="T109" s="85" t="s">
        <v>147</v>
      </c>
    </row>
    <row r="110" spans="1:20" s="33" customFormat="1" ht="31.5" x14ac:dyDescent="0.2">
      <c r="A110" s="1" t="s">
        <v>40</v>
      </c>
      <c r="B110" s="2" t="s">
        <v>41</v>
      </c>
      <c r="C110" s="71" t="s">
        <v>60</v>
      </c>
      <c r="D110" s="9">
        <f>D111</f>
        <v>76.1666666666667</v>
      </c>
      <c r="E110" s="9">
        <f>E111</f>
        <v>445.43273859999999</v>
      </c>
      <c r="F110" s="22" t="s">
        <v>47</v>
      </c>
      <c r="G110" s="9">
        <f>G111</f>
        <v>310.298</v>
      </c>
      <c r="H110" s="22" t="s">
        <v>47</v>
      </c>
      <c r="I110" s="9">
        <f>I111</f>
        <v>135.13499999999999</v>
      </c>
      <c r="J110" s="22" t="s">
        <v>47</v>
      </c>
      <c r="K110" s="9">
        <f>K111</f>
        <v>34.847000000000001</v>
      </c>
      <c r="L110" s="22" t="s">
        <v>47</v>
      </c>
      <c r="M110" s="9">
        <f>M111</f>
        <v>34.853126000000003</v>
      </c>
      <c r="N110" s="22" t="s">
        <v>47</v>
      </c>
      <c r="O110" s="27">
        <f t="shared" si="10"/>
        <v>100.28187399999999</v>
      </c>
      <c r="P110" s="22" t="s">
        <v>47</v>
      </c>
      <c r="Q110" s="27">
        <f t="shared" si="11"/>
        <v>6.1260000000018522E-3</v>
      </c>
      <c r="R110" s="22" t="s">
        <v>47</v>
      </c>
      <c r="S110" s="58">
        <f t="shared" si="12"/>
        <v>1.7579705570068736E-2</v>
      </c>
      <c r="T110" s="22" t="s">
        <v>47</v>
      </c>
    </row>
    <row r="111" spans="1:20" s="33" customFormat="1" ht="31.5" x14ac:dyDescent="0.2">
      <c r="A111" s="1" t="s">
        <v>42</v>
      </c>
      <c r="B111" s="14" t="s">
        <v>230</v>
      </c>
      <c r="C111" s="71" t="s">
        <v>60</v>
      </c>
      <c r="D111" s="9">
        <f>D112</f>
        <v>76.1666666666667</v>
      </c>
      <c r="E111" s="9">
        <f>E112</f>
        <v>445.43273859999999</v>
      </c>
      <c r="F111" s="22" t="s">
        <v>47</v>
      </c>
      <c r="G111" s="9">
        <f>G112</f>
        <v>310.298</v>
      </c>
      <c r="H111" s="22" t="s">
        <v>47</v>
      </c>
      <c r="I111" s="9">
        <f>I112</f>
        <v>135.13499999999999</v>
      </c>
      <c r="J111" s="22" t="s">
        <v>47</v>
      </c>
      <c r="K111" s="9">
        <f>K112</f>
        <v>34.847000000000001</v>
      </c>
      <c r="L111" s="22" t="s">
        <v>47</v>
      </c>
      <c r="M111" s="9">
        <f>M112</f>
        <v>34.853126000000003</v>
      </c>
      <c r="N111" s="22" t="s">
        <v>47</v>
      </c>
      <c r="O111" s="27">
        <f t="shared" si="10"/>
        <v>100.28187399999999</v>
      </c>
      <c r="P111" s="22" t="s">
        <v>47</v>
      </c>
      <c r="Q111" s="27">
        <f t="shared" si="11"/>
        <v>6.1260000000018522E-3</v>
      </c>
      <c r="R111" s="22" t="s">
        <v>47</v>
      </c>
      <c r="S111" s="58">
        <f t="shared" si="12"/>
        <v>1.7579705570068736E-2</v>
      </c>
      <c r="T111" s="22" t="s">
        <v>47</v>
      </c>
    </row>
    <row r="112" spans="1:20" s="15" customFormat="1" ht="56.25" x14ac:dyDescent="0.2">
      <c r="A112" s="3" t="s">
        <v>42</v>
      </c>
      <c r="B112" s="77" t="s">
        <v>43</v>
      </c>
      <c r="C112" s="78" t="s">
        <v>231</v>
      </c>
      <c r="D112" s="56">
        <v>76.1666666666667</v>
      </c>
      <c r="E112" s="8">
        <v>445.43273859999999</v>
      </c>
      <c r="F112" s="23" t="s">
        <v>47</v>
      </c>
      <c r="G112" s="56">
        <v>310.298</v>
      </c>
      <c r="H112" s="23" t="s">
        <v>47</v>
      </c>
      <c r="I112" s="8">
        <v>135.13499999999999</v>
      </c>
      <c r="J112" s="23" t="s">
        <v>47</v>
      </c>
      <c r="K112" s="11">
        <v>34.847000000000001</v>
      </c>
      <c r="L112" s="23" t="s">
        <v>47</v>
      </c>
      <c r="M112" s="8">
        <v>34.853126000000003</v>
      </c>
      <c r="N112" s="23" t="s">
        <v>47</v>
      </c>
      <c r="O112" s="8">
        <f t="shared" si="10"/>
        <v>100.28187399999999</v>
      </c>
      <c r="P112" s="23" t="s">
        <v>47</v>
      </c>
      <c r="Q112" s="8">
        <f t="shared" si="11"/>
        <v>6.1260000000018522E-3</v>
      </c>
      <c r="R112" s="23" t="s">
        <v>47</v>
      </c>
      <c r="S112" s="32">
        <f t="shared" si="12"/>
        <v>1.7579705570068736E-2</v>
      </c>
      <c r="T112" s="61" t="s">
        <v>47</v>
      </c>
    </row>
    <row r="113" spans="1:20" s="15" customFormat="1" ht="31.5" x14ac:dyDescent="0.2">
      <c r="A113" s="1" t="s">
        <v>232</v>
      </c>
      <c r="B113" s="14" t="s">
        <v>233</v>
      </c>
      <c r="C113" s="71" t="s">
        <v>60</v>
      </c>
      <c r="D113" s="75">
        <v>0</v>
      </c>
      <c r="E113" s="27">
        <v>0</v>
      </c>
      <c r="F113" s="58">
        <v>0</v>
      </c>
      <c r="G113" s="57">
        <v>0</v>
      </c>
      <c r="H113" s="58">
        <v>0</v>
      </c>
      <c r="I113" s="27">
        <v>0</v>
      </c>
      <c r="J113" s="58">
        <v>0</v>
      </c>
      <c r="K113" s="9">
        <v>0</v>
      </c>
      <c r="L113" s="58">
        <v>0</v>
      </c>
      <c r="M113" s="9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62" t="s">
        <v>47</v>
      </c>
    </row>
    <row r="114" spans="1:20" s="15" customFormat="1" ht="31.5" x14ac:dyDescent="0.2">
      <c r="A114" s="1" t="s">
        <v>234</v>
      </c>
      <c r="B114" s="14" t="s">
        <v>235</v>
      </c>
      <c r="C114" s="71" t="s">
        <v>60</v>
      </c>
      <c r="D114" s="75">
        <v>0</v>
      </c>
      <c r="E114" s="27">
        <v>0</v>
      </c>
      <c r="F114" s="58">
        <v>0</v>
      </c>
      <c r="G114" s="57">
        <v>0</v>
      </c>
      <c r="H114" s="58">
        <v>0</v>
      </c>
      <c r="I114" s="27">
        <v>0</v>
      </c>
      <c r="J114" s="58">
        <v>0</v>
      </c>
      <c r="K114" s="9">
        <v>0</v>
      </c>
      <c r="L114" s="58">
        <v>0</v>
      </c>
      <c r="M114" s="9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62" t="s">
        <v>47</v>
      </c>
    </row>
    <row r="115" spans="1:20" s="15" customFormat="1" ht="31.5" x14ac:dyDescent="0.2">
      <c r="A115" s="1" t="s">
        <v>236</v>
      </c>
      <c r="B115" s="14" t="s">
        <v>237</v>
      </c>
      <c r="C115" s="71" t="s">
        <v>60</v>
      </c>
      <c r="D115" s="75">
        <v>0</v>
      </c>
      <c r="E115" s="27">
        <v>0</v>
      </c>
      <c r="F115" s="58">
        <v>0</v>
      </c>
      <c r="G115" s="57">
        <v>0</v>
      </c>
      <c r="H115" s="58">
        <v>0</v>
      </c>
      <c r="I115" s="27">
        <v>0</v>
      </c>
      <c r="J115" s="58">
        <v>0</v>
      </c>
      <c r="K115" s="9">
        <v>0</v>
      </c>
      <c r="L115" s="58">
        <v>0</v>
      </c>
      <c r="M115" s="9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62" t="s">
        <v>47</v>
      </c>
    </row>
    <row r="116" spans="1:20" s="15" customFormat="1" ht="42" x14ac:dyDescent="0.2">
      <c r="A116" s="1" t="s">
        <v>238</v>
      </c>
      <c r="B116" s="14" t="s">
        <v>239</v>
      </c>
      <c r="C116" s="71" t="s">
        <v>60</v>
      </c>
      <c r="D116" s="75">
        <v>0</v>
      </c>
      <c r="E116" s="27">
        <v>0</v>
      </c>
      <c r="F116" s="58">
        <v>0</v>
      </c>
      <c r="G116" s="57">
        <v>0</v>
      </c>
      <c r="H116" s="58">
        <v>0</v>
      </c>
      <c r="I116" s="27">
        <v>0</v>
      </c>
      <c r="J116" s="58">
        <v>0</v>
      </c>
      <c r="K116" s="9">
        <v>0</v>
      </c>
      <c r="L116" s="58">
        <v>0</v>
      </c>
      <c r="M116" s="9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62" t="s">
        <v>47</v>
      </c>
    </row>
    <row r="117" spans="1:20" s="15" customFormat="1" ht="42" x14ac:dyDescent="0.2">
      <c r="A117" s="1" t="s">
        <v>240</v>
      </c>
      <c r="B117" s="14" t="s">
        <v>241</v>
      </c>
      <c r="C117" s="71" t="s">
        <v>60</v>
      </c>
      <c r="D117" s="75">
        <v>0</v>
      </c>
      <c r="E117" s="27">
        <v>0</v>
      </c>
      <c r="F117" s="58">
        <v>0</v>
      </c>
      <c r="G117" s="57">
        <v>0</v>
      </c>
      <c r="H117" s="58">
        <v>0</v>
      </c>
      <c r="I117" s="27">
        <v>0</v>
      </c>
      <c r="J117" s="58">
        <v>0</v>
      </c>
      <c r="K117" s="9">
        <v>0</v>
      </c>
      <c r="L117" s="58">
        <v>0</v>
      </c>
      <c r="M117" s="9">
        <v>0</v>
      </c>
      <c r="N117" s="58">
        <v>0</v>
      </c>
      <c r="O117" s="58">
        <v>0</v>
      </c>
      <c r="P117" s="58">
        <v>0</v>
      </c>
      <c r="Q117" s="58">
        <v>0</v>
      </c>
      <c r="R117" s="58">
        <v>0</v>
      </c>
      <c r="S117" s="58">
        <v>0</v>
      </c>
      <c r="T117" s="62" t="s">
        <v>47</v>
      </c>
    </row>
    <row r="118" spans="1:20" s="15" customFormat="1" ht="42" x14ac:dyDescent="0.2">
      <c r="A118" s="1" t="s">
        <v>242</v>
      </c>
      <c r="B118" s="14" t="s">
        <v>243</v>
      </c>
      <c r="C118" s="71" t="s">
        <v>60</v>
      </c>
      <c r="D118" s="75">
        <v>0</v>
      </c>
      <c r="E118" s="27">
        <v>0</v>
      </c>
      <c r="F118" s="58">
        <v>0</v>
      </c>
      <c r="G118" s="57">
        <v>0</v>
      </c>
      <c r="H118" s="58">
        <v>0</v>
      </c>
      <c r="I118" s="27">
        <v>0</v>
      </c>
      <c r="J118" s="58">
        <v>0</v>
      </c>
      <c r="K118" s="9">
        <v>0</v>
      </c>
      <c r="L118" s="58">
        <v>0</v>
      </c>
      <c r="M118" s="9">
        <v>0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58">
        <v>0</v>
      </c>
      <c r="T118" s="62" t="s">
        <v>47</v>
      </c>
    </row>
    <row r="119" spans="1:20" s="15" customFormat="1" ht="42" x14ac:dyDescent="0.2">
      <c r="A119" s="1" t="s">
        <v>244</v>
      </c>
      <c r="B119" s="14" t="s">
        <v>245</v>
      </c>
      <c r="C119" s="71" t="s">
        <v>60</v>
      </c>
      <c r="D119" s="75">
        <v>0</v>
      </c>
      <c r="E119" s="27">
        <v>0</v>
      </c>
      <c r="F119" s="58">
        <v>0</v>
      </c>
      <c r="G119" s="57">
        <v>0</v>
      </c>
      <c r="H119" s="58">
        <v>0</v>
      </c>
      <c r="I119" s="27">
        <v>0</v>
      </c>
      <c r="J119" s="58">
        <v>0</v>
      </c>
      <c r="K119" s="9">
        <v>0</v>
      </c>
      <c r="L119" s="58">
        <v>0</v>
      </c>
      <c r="M119" s="9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62" t="s">
        <v>47</v>
      </c>
    </row>
    <row r="120" spans="1:20" s="15" customFormat="1" ht="42" x14ac:dyDescent="0.2">
      <c r="A120" s="1" t="s">
        <v>246</v>
      </c>
      <c r="B120" s="14" t="s">
        <v>247</v>
      </c>
      <c r="C120" s="71" t="s">
        <v>60</v>
      </c>
      <c r="D120" s="75">
        <v>0</v>
      </c>
      <c r="E120" s="27">
        <v>0</v>
      </c>
      <c r="F120" s="58">
        <v>0</v>
      </c>
      <c r="G120" s="57">
        <v>0</v>
      </c>
      <c r="H120" s="58">
        <v>0</v>
      </c>
      <c r="I120" s="27">
        <v>0</v>
      </c>
      <c r="J120" s="58">
        <v>0</v>
      </c>
      <c r="K120" s="9">
        <v>0</v>
      </c>
      <c r="L120" s="58">
        <v>0</v>
      </c>
      <c r="M120" s="9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58">
        <v>0</v>
      </c>
      <c r="T120" s="62" t="s">
        <v>47</v>
      </c>
    </row>
    <row r="121" spans="1:20" s="15" customFormat="1" ht="31.5" x14ac:dyDescent="0.2">
      <c r="A121" s="1" t="s">
        <v>248</v>
      </c>
      <c r="B121" s="14" t="s">
        <v>249</v>
      </c>
      <c r="C121" s="71" t="s">
        <v>60</v>
      </c>
      <c r="D121" s="75">
        <v>0</v>
      </c>
      <c r="E121" s="27">
        <v>0</v>
      </c>
      <c r="F121" s="58">
        <v>0</v>
      </c>
      <c r="G121" s="57">
        <v>0</v>
      </c>
      <c r="H121" s="58">
        <v>0</v>
      </c>
      <c r="I121" s="27">
        <v>0</v>
      </c>
      <c r="J121" s="58">
        <v>0</v>
      </c>
      <c r="K121" s="9">
        <v>0</v>
      </c>
      <c r="L121" s="58">
        <v>0</v>
      </c>
      <c r="M121" s="9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62" t="s">
        <v>47</v>
      </c>
    </row>
    <row r="122" spans="1:20" s="15" customFormat="1" ht="42" x14ac:dyDescent="0.2">
      <c r="A122" s="1" t="s">
        <v>250</v>
      </c>
      <c r="B122" s="14" t="s">
        <v>251</v>
      </c>
      <c r="C122" s="71" t="s">
        <v>60</v>
      </c>
      <c r="D122" s="75">
        <v>0</v>
      </c>
      <c r="E122" s="27">
        <v>0</v>
      </c>
      <c r="F122" s="58">
        <v>0</v>
      </c>
      <c r="G122" s="57">
        <v>0</v>
      </c>
      <c r="H122" s="58">
        <v>0</v>
      </c>
      <c r="I122" s="27">
        <v>0</v>
      </c>
      <c r="J122" s="58">
        <v>0</v>
      </c>
      <c r="K122" s="9">
        <v>0</v>
      </c>
      <c r="L122" s="58">
        <v>0</v>
      </c>
      <c r="M122" s="9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62" t="s">
        <v>47</v>
      </c>
    </row>
    <row r="123" spans="1:20" s="15" customFormat="1" ht="52.5" x14ac:dyDescent="0.2">
      <c r="A123" s="1" t="s">
        <v>252</v>
      </c>
      <c r="B123" s="14" t="s">
        <v>66</v>
      </c>
      <c r="C123" s="71" t="s">
        <v>60</v>
      </c>
      <c r="D123" s="75">
        <v>0</v>
      </c>
      <c r="E123" s="27">
        <v>0</v>
      </c>
      <c r="F123" s="58">
        <v>0</v>
      </c>
      <c r="G123" s="57">
        <v>0</v>
      </c>
      <c r="H123" s="58">
        <v>0</v>
      </c>
      <c r="I123" s="27">
        <v>0</v>
      </c>
      <c r="J123" s="58">
        <v>0</v>
      </c>
      <c r="K123" s="9">
        <v>0</v>
      </c>
      <c r="L123" s="58">
        <v>0</v>
      </c>
      <c r="M123" s="9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58">
        <v>0</v>
      </c>
      <c r="T123" s="62" t="s">
        <v>47</v>
      </c>
    </row>
    <row r="124" spans="1:20" s="15" customFormat="1" ht="52.5" x14ac:dyDescent="0.2">
      <c r="A124" s="1" t="s">
        <v>253</v>
      </c>
      <c r="B124" s="14" t="s">
        <v>254</v>
      </c>
      <c r="C124" s="71" t="s">
        <v>60</v>
      </c>
      <c r="D124" s="75">
        <v>0</v>
      </c>
      <c r="E124" s="27">
        <v>0</v>
      </c>
      <c r="F124" s="58">
        <v>0</v>
      </c>
      <c r="G124" s="57">
        <v>0</v>
      </c>
      <c r="H124" s="58">
        <v>0</v>
      </c>
      <c r="I124" s="27">
        <v>0</v>
      </c>
      <c r="J124" s="58">
        <v>0</v>
      </c>
      <c r="K124" s="9">
        <v>0</v>
      </c>
      <c r="L124" s="58">
        <v>0</v>
      </c>
      <c r="M124" s="9">
        <v>0</v>
      </c>
      <c r="N124" s="58">
        <v>0</v>
      </c>
      <c r="O124" s="58">
        <v>0</v>
      </c>
      <c r="P124" s="58">
        <v>0</v>
      </c>
      <c r="Q124" s="58">
        <v>0</v>
      </c>
      <c r="R124" s="58">
        <v>0</v>
      </c>
      <c r="S124" s="58">
        <v>0</v>
      </c>
      <c r="T124" s="62" t="s">
        <v>47</v>
      </c>
    </row>
    <row r="125" spans="1:20" s="15" customFormat="1" ht="52.5" x14ac:dyDescent="0.2">
      <c r="A125" s="1" t="s">
        <v>255</v>
      </c>
      <c r="B125" s="14" t="s">
        <v>256</v>
      </c>
      <c r="C125" s="71" t="s">
        <v>60</v>
      </c>
      <c r="D125" s="75">
        <v>0</v>
      </c>
      <c r="E125" s="27">
        <v>0</v>
      </c>
      <c r="F125" s="58">
        <v>0</v>
      </c>
      <c r="G125" s="57">
        <v>0</v>
      </c>
      <c r="H125" s="58">
        <v>0</v>
      </c>
      <c r="I125" s="27">
        <v>0</v>
      </c>
      <c r="J125" s="58">
        <v>0</v>
      </c>
      <c r="K125" s="9">
        <v>0</v>
      </c>
      <c r="L125" s="58">
        <v>0</v>
      </c>
      <c r="M125" s="9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58">
        <v>0</v>
      </c>
      <c r="T125" s="62" t="s">
        <v>47</v>
      </c>
    </row>
    <row r="126" spans="1:20" s="15" customFormat="1" ht="31.5" x14ac:dyDescent="0.2">
      <c r="A126" s="1" t="s">
        <v>49</v>
      </c>
      <c r="B126" s="14" t="s">
        <v>50</v>
      </c>
      <c r="C126" s="22" t="s">
        <v>60</v>
      </c>
      <c r="D126" s="22" t="s">
        <v>47</v>
      </c>
      <c r="E126" s="9">
        <f>SUM(E127:E129)</f>
        <v>1.6720000000000002</v>
      </c>
      <c r="F126" s="58" t="s">
        <v>47</v>
      </c>
      <c r="G126" s="9">
        <f>SUM(G127:G129)</f>
        <v>0</v>
      </c>
      <c r="H126" s="58" t="s">
        <v>47</v>
      </c>
      <c r="I126" s="9">
        <f>SUM(I127:I129)</f>
        <v>1.6720000000000002</v>
      </c>
      <c r="J126" s="22" t="s">
        <v>47</v>
      </c>
      <c r="K126" s="9">
        <f>SUM(K127:K129)</f>
        <v>1.6720000000000002</v>
      </c>
      <c r="L126" s="22" t="s">
        <v>47</v>
      </c>
      <c r="M126" s="7">
        <f>SUM(M127:M129)</f>
        <v>0.1729977</v>
      </c>
      <c r="N126" s="22" t="s">
        <v>47</v>
      </c>
      <c r="O126" s="27">
        <f t="shared" si="10"/>
        <v>1.4990023000000001</v>
      </c>
      <c r="P126" s="22" t="s">
        <v>47</v>
      </c>
      <c r="Q126" s="27">
        <f t="shared" si="11"/>
        <v>-1.4990023000000001</v>
      </c>
      <c r="R126" s="22" t="s">
        <v>47</v>
      </c>
      <c r="S126" s="58">
        <f t="shared" si="12"/>
        <v>-89.653247607655501</v>
      </c>
      <c r="T126" s="27" t="s">
        <v>47</v>
      </c>
    </row>
    <row r="127" spans="1:20" s="15" customFormat="1" ht="56.25" x14ac:dyDescent="0.2">
      <c r="A127" s="3" t="s">
        <v>49</v>
      </c>
      <c r="B127" s="12" t="s">
        <v>257</v>
      </c>
      <c r="C127" s="23" t="s">
        <v>258</v>
      </c>
      <c r="D127" s="48">
        <v>3.8333333333333337E-2</v>
      </c>
      <c r="E127" s="48">
        <v>0.23599999999999999</v>
      </c>
      <c r="F127" s="32" t="s">
        <v>47</v>
      </c>
      <c r="G127" s="32">
        <v>0</v>
      </c>
      <c r="H127" s="32" t="s">
        <v>47</v>
      </c>
      <c r="I127" s="8">
        <f t="shared" ref="G126:I163" si="18">E127</f>
        <v>0.23599999999999999</v>
      </c>
      <c r="J127" s="23" t="s">
        <v>47</v>
      </c>
      <c r="K127" s="11">
        <v>0.23599999999999999</v>
      </c>
      <c r="L127" s="23" t="s">
        <v>47</v>
      </c>
      <c r="M127" s="32">
        <v>0.11424040000000001</v>
      </c>
      <c r="N127" s="23" t="s">
        <v>47</v>
      </c>
      <c r="O127" s="8">
        <f t="shared" si="10"/>
        <v>0.12175959999999998</v>
      </c>
      <c r="P127" s="23" t="s">
        <v>47</v>
      </c>
      <c r="Q127" s="8">
        <f t="shared" si="11"/>
        <v>-0.12175959999999998</v>
      </c>
      <c r="R127" s="23" t="s">
        <v>47</v>
      </c>
      <c r="S127" s="32">
        <f t="shared" si="12"/>
        <v>-51.593050847457619</v>
      </c>
      <c r="T127" s="49" t="s">
        <v>263</v>
      </c>
    </row>
    <row r="128" spans="1:20" s="15" customFormat="1" ht="56.25" x14ac:dyDescent="0.2">
      <c r="A128" s="3" t="s">
        <v>49</v>
      </c>
      <c r="B128" s="12" t="s">
        <v>259</v>
      </c>
      <c r="C128" s="23" t="s">
        <v>260</v>
      </c>
      <c r="D128" s="48">
        <v>3.8333333333333337E-2</v>
      </c>
      <c r="E128" s="48">
        <v>0.23599999999999999</v>
      </c>
      <c r="F128" s="32" t="s">
        <v>47</v>
      </c>
      <c r="G128" s="32">
        <v>0</v>
      </c>
      <c r="H128" s="32" t="s">
        <v>47</v>
      </c>
      <c r="I128" s="8">
        <f t="shared" si="18"/>
        <v>0.23599999999999999</v>
      </c>
      <c r="J128" s="23" t="s">
        <v>47</v>
      </c>
      <c r="K128" s="11">
        <v>0.23599999999999999</v>
      </c>
      <c r="L128" s="23" t="s">
        <v>47</v>
      </c>
      <c r="M128" s="32">
        <v>5.8757299999999998E-2</v>
      </c>
      <c r="N128" s="23" t="s">
        <v>47</v>
      </c>
      <c r="O128" s="8">
        <f t="shared" si="10"/>
        <v>0.17724269999999998</v>
      </c>
      <c r="P128" s="23" t="s">
        <v>47</v>
      </c>
      <c r="Q128" s="8">
        <f t="shared" si="11"/>
        <v>-0.17724269999999998</v>
      </c>
      <c r="R128" s="23" t="s">
        <v>47</v>
      </c>
      <c r="S128" s="32">
        <f t="shared" si="12"/>
        <v>-75.102838983050844</v>
      </c>
      <c r="T128" s="49" t="s">
        <v>263</v>
      </c>
    </row>
    <row r="129" spans="1:20" s="15" customFormat="1" ht="45" x14ac:dyDescent="0.2">
      <c r="A129" s="3" t="s">
        <v>49</v>
      </c>
      <c r="B129" s="12" t="s">
        <v>261</v>
      </c>
      <c r="C129" s="23" t="s">
        <v>262</v>
      </c>
      <c r="D129" s="48">
        <v>0.2525</v>
      </c>
      <c r="E129" s="48">
        <v>1.2000000000000002</v>
      </c>
      <c r="F129" s="32" t="s">
        <v>47</v>
      </c>
      <c r="G129" s="32">
        <v>0</v>
      </c>
      <c r="H129" s="32" t="s">
        <v>47</v>
      </c>
      <c r="I129" s="8">
        <f t="shared" si="18"/>
        <v>1.2000000000000002</v>
      </c>
      <c r="J129" s="23" t="s">
        <v>47</v>
      </c>
      <c r="K129" s="11">
        <v>1.2000000000000002</v>
      </c>
      <c r="L129" s="23" t="s">
        <v>47</v>
      </c>
      <c r="M129" s="32">
        <v>0</v>
      </c>
      <c r="N129" s="23" t="s">
        <v>47</v>
      </c>
      <c r="O129" s="8">
        <f t="shared" si="10"/>
        <v>1.2000000000000002</v>
      </c>
      <c r="P129" s="23" t="s">
        <v>47</v>
      </c>
      <c r="Q129" s="8">
        <f t="shared" si="11"/>
        <v>-1.2000000000000002</v>
      </c>
      <c r="R129" s="23" t="s">
        <v>47</v>
      </c>
      <c r="S129" s="32">
        <f t="shared" si="12"/>
        <v>-100</v>
      </c>
      <c r="T129" s="50" t="s">
        <v>146</v>
      </c>
    </row>
    <row r="130" spans="1:20" s="33" customFormat="1" ht="31.5" x14ac:dyDescent="0.2">
      <c r="A130" s="5" t="s">
        <v>265</v>
      </c>
      <c r="B130" s="51" t="s">
        <v>264</v>
      </c>
      <c r="C130" s="22" t="s">
        <v>60</v>
      </c>
      <c r="D130" s="9">
        <v>0</v>
      </c>
      <c r="E130" s="9">
        <v>0</v>
      </c>
      <c r="F130" s="58">
        <v>0</v>
      </c>
      <c r="G130" s="9">
        <v>0</v>
      </c>
      <c r="H130" s="58">
        <v>0</v>
      </c>
      <c r="I130" s="9">
        <v>0</v>
      </c>
      <c r="J130" s="22">
        <v>0</v>
      </c>
      <c r="K130" s="9">
        <v>0</v>
      </c>
      <c r="L130" s="22">
        <v>0</v>
      </c>
      <c r="M130" s="9">
        <v>0</v>
      </c>
      <c r="N130" s="22">
        <v>0</v>
      </c>
      <c r="O130" s="27">
        <v>0</v>
      </c>
      <c r="P130" s="22">
        <v>0</v>
      </c>
      <c r="Q130" s="27">
        <v>0</v>
      </c>
      <c r="R130" s="22">
        <v>0</v>
      </c>
      <c r="S130" s="58">
        <v>0</v>
      </c>
      <c r="T130" s="27" t="s">
        <v>47</v>
      </c>
    </row>
    <row r="131" spans="1:20" s="33" customFormat="1" ht="21" x14ac:dyDescent="0.2">
      <c r="A131" s="5" t="s">
        <v>44</v>
      </c>
      <c r="B131" s="6" t="s">
        <v>45</v>
      </c>
      <c r="C131" s="22" t="s">
        <v>60</v>
      </c>
      <c r="D131" s="9">
        <f>SUM(D132:D163)</f>
        <v>2.2375319999999985</v>
      </c>
      <c r="E131" s="9">
        <f>SUM(E132:E163)</f>
        <v>89.896999999999991</v>
      </c>
      <c r="F131" s="58">
        <v>0</v>
      </c>
      <c r="G131" s="9">
        <f>SUM(G132:G163)</f>
        <v>0</v>
      </c>
      <c r="H131" s="58">
        <v>0</v>
      </c>
      <c r="I131" s="9">
        <f>SUM(I132:I163)</f>
        <v>99.5745</v>
      </c>
      <c r="J131" s="22" t="s">
        <v>47</v>
      </c>
      <c r="K131" s="9">
        <f>SUM(K132:K163)</f>
        <v>89.896999999999991</v>
      </c>
      <c r="L131" s="22" t="s">
        <v>47</v>
      </c>
      <c r="M131" s="9">
        <f>SUM(M132:M163)</f>
        <v>57.414084000000003</v>
      </c>
      <c r="N131" s="22" t="s">
        <v>47</v>
      </c>
      <c r="O131" s="27">
        <f t="shared" si="10"/>
        <v>42.160415999999998</v>
      </c>
      <c r="P131" s="22" t="s">
        <v>47</v>
      </c>
      <c r="Q131" s="27">
        <f t="shared" si="11"/>
        <v>-32.482915999999989</v>
      </c>
      <c r="R131" s="22" t="s">
        <v>47</v>
      </c>
      <c r="S131" s="58">
        <f t="shared" si="12"/>
        <v>-36.133481651223057</v>
      </c>
      <c r="T131" s="27" t="s">
        <v>47</v>
      </c>
    </row>
    <row r="132" spans="1:20" s="15" customFormat="1" ht="33.75" x14ac:dyDescent="0.2">
      <c r="A132" s="3" t="s">
        <v>44</v>
      </c>
      <c r="B132" s="52" t="s">
        <v>266</v>
      </c>
      <c r="C132" s="23" t="s">
        <v>267</v>
      </c>
      <c r="D132" s="56">
        <v>9.3299999999999994E-2</v>
      </c>
      <c r="E132" s="8">
        <v>0.64300000000000002</v>
      </c>
      <c r="F132" s="23" t="s">
        <v>47</v>
      </c>
      <c r="G132" s="32">
        <v>0</v>
      </c>
      <c r="H132" s="23" t="s">
        <v>47</v>
      </c>
      <c r="I132" s="8">
        <f t="shared" si="18"/>
        <v>0.64300000000000002</v>
      </c>
      <c r="J132" s="23" t="s">
        <v>47</v>
      </c>
      <c r="K132" s="11">
        <v>0.64300000000000002</v>
      </c>
      <c r="L132" s="23" t="s">
        <v>47</v>
      </c>
      <c r="M132" s="8">
        <v>0.614927</v>
      </c>
      <c r="N132" s="23" t="s">
        <v>47</v>
      </c>
      <c r="O132" s="8">
        <f t="shared" si="10"/>
        <v>2.8073000000000015E-2</v>
      </c>
      <c r="P132" s="23" t="s">
        <v>47</v>
      </c>
      <c r="Q132" s="8">
        <f t="shared" si="11"/>
        <v>-2.8073000000000015E-2</v>
      </c>
      <c r="R132" s="23" t="s">
        <v>47</v>
      </c>
      <c r="S132" s="32">
        <f t="shared" si="12"/>
        <v>-4.3659409020217756</v>
      </c>
      <c r="T132" s="59" t="s">
        <v>175</v>
      </c>
    </row>
    <row r="133" spans="1:20" s="15" customFormat="1" ht="33.75" x14ac:dyDescent="0.2">
      <c r="A133" s="3" t="s">
        <v>44</v>
      </c>
      <c r="B133" s="52" t="s">
        <v>268</v>
      </c>
      <c r="C133" s="23" t="s">
        <v>269</v>
      </c>
      <c r="D133" s="56">
        <v>9.2999999999999999E-2</v>
      </c>
      <c r="E133" s="8">
        <v>0.64800000000000002</v>
      </c>
      <c r="F133" s="23" t="s">
        <v>47</v>
      </c>
      <c r="G133" s="32">
        <v>0</v>
      </c>
      <c r="H133" s="23" t="s">
        <v>47</v>
      </c>
      <c r="I133" s="8">
        <f t="shared" ref="I133:I142" si="19">E133</f>
        <v>0.64800000000000002</v>
      </c>
      <c r="J133" s="23" t="s">
        <v>47</v>
      </c>
      <c r="K133" s="11">
        <v>0.64800000000000002</v>
      </c>
      <c r="L133" s="23" t="s">
        <v>47</v>
      </c>
      <c r="M133" s="8">
        <v>0.614927</v>
      </c>
      <c r="N133" s="23" t="s">
        <v>47</v>
      </c>
      <c r="O133" s="8">
        <f t="shared" ref="O133:O142" si="20">I133-M133</f>
        <v>3.3073000000000019E-2</v>
      </c>
      <c r="P133" s="23" t="s">
        <v>47</v>
      </c>
      <c r="Q133" s="8">
        <f t="shared" ref="Q133:Q142" si="21">M133-K133</f>
        <v>-3.3073000000000019E-2</v>
      </c>
      <c r="R133" s="23" t="s">
        <v>47</v>
      </c>
      <c r="S133" s="32">
        <f t="shared" ref="S133:S142" si="22">Q133/K133*100</f>
        <v>-5.1038580246913607</v>
      </c>
      <c r="T133" s="59" t="s">
        <v>175</v>
      </c>
    </row>
    <row r="134" spans="1:20" s="15" customFormat="1" ht="33.75" x14ac:dyDescent="0.2">
      <c r="A134" s="3" t="s">
        <v>44</v>
      </c>
      <c r="B134" s="52" t="s">
        <v>270</v>
      </c>
      <c r="C134" s="23" t="s">
        <v>271</v>
      </c>
      <c r="D134" s="56">
        <v>8.3299999999999999E-2</v>
      </c>
      <c r="E134" s="8">
        <v>0.64200000000000002</v>
      </c>
      <c r="F134" s="23" t="s">
        <v>47</v>
      </c>
      <c r="G134" s="32">
        <v>0</v>
      </c>
      <c r="H134" s="23" t="s">
        <v>47</v>
      </c>
      <c r="I134" s="8">
        <f t="shared" si="19"/>
        <v>0.64200000000000002</v>
      </c>
      <c r="J134" s="23" t="s">
        <v>47</v>
      </c>
      <c r="K134" s="11">
        <v>0.64200000000000002</v>
      </c>
      <c r="L134" s="23" t="s">
        <v>47</v>
      </c>
      <c r="M134" s="8">
        <v>0.61495999999999995</v>
      </c>
      <c r="N134" s="23" t="s">
        <v>47</v>
      </c>
      <c r="O134" s="8">
        <f t="shared" si="20"/>
        <v>2.7040000000000064E-2</v>
      </c>
      <c r="P134" s="23" t="s">
        <v>47</v>
      </c>
      <c r="Q134" s="8">
        <f t="shared" si="21"/>
        <v>-2.7040000000000064E-2</v>
      </c>
      <c r="R134" s="23" t="s">
        <v>47</v>
      </c>
      <c r="S134" s="32">
        <f t="shared" si="22"/>
        <v>-4.2118380062305398</v>
      </c>
      <c r="T134" s="59" t="s">
        <v>175</v>
      </c>
    </row>
    <row r="135" spans="1:20" s="15" customFormat="1" ht="33.75" x14ac:dyDescent="0.2">
      <c r="A135" s="3" t="s">
        <v>44</v>
      </c>
      <c r="B135" s="52" t="s">
        <v>272</v>
      </c>
      <c r="C135" s="23" t="s">
        <v>273</v>
      </c>
      <c r="D135" s="56">
        <v>9.3299999999999994E-2</v>
      </c>
      <c r="E135" s="8">
        <v>0.64500000000000002</v>
      </c>
      <c r="F135" s="23" t="s">
        <v>47</v>
      </c>
      <c r="G135" s="32">
        <v>0</v>
      </c>
      <c r="H135" s="23" t="s">
        <v>47</v>
      </c>
      <c r="I135" s="8">
        <f t="shared" si="19"/>
        <v>0.64500000000000002</v>
      </c>
      <c r="J135" s="23" t="s">
        <v>47</v>
      </c>
      <c r="K135" s="11">
        <v>0.64500000000000002</v>
      </c>
      <c r="L135" s="23" t="s">
        <v>47</v>
      </c>
      <c r="M135" s="8">
        <v>0.614927</v>
      </c>
      <c r="N135" s="23" t="s">
        <v>47</v>
      </c>
      <c r="O135" s="8">
        <f t="shared" si="20"/>
        <v>3.0073000000000016E-2</v>
      </c>
      <c r="P135" s="23" t="s">
        <v>47</v>
      </c>
      <c r="Q135" s="8">
        <f t="shared" si="21"/>
        <v>-3.0073000000000016E-2</v>
      </c>
      <c r="R135" s="23" t="s">
        <v>47</v>
      </c>
      <c r="S135" s="32">
        <f t="shared" si="22"/>
        <v>-4.6624806201550415</v>
      </c>
      <c r="T135" s="59" t="s">
        <v>175</v>
      </c>
    </row>
    <row r="136" spans="1:20" s="15" customFormat="1" ht="33.75" x14ac:dyDescent="0.2">
      <c r="A136" s="3" t="s">
        <v>44</v>
      </c>
      <c r="B136" s="52" t="s">
        <v>274</v>
      </c>
      <c r="C136" s="23" t="s">
        <v>275</v>
      </c>
      <c r="D136" s="56">
        <v>9.3299999999999994E-2</v>
      </c>
      <c r="E136" s="8">
        <v>0.64500000000000002</v>
      </c>
      <c r="F136" s="23" t="s">
        <v>47</v>
      </c>
      <c r="G136" s="32">
        <v>0</v>
      </c>
      <c r="H136" s="23" t="s">
        <v>47</v>
      </c>
      <c r="I136" s="8">
        <f t="shared" si="19"/>
        <v>0.64500000000000002</v>
      </c>
      <c r="J136" s="23" t="s">
        <v>47</v>
      </c>
      <c r="K136" s="11">
        <v>0.64500000000000002</v>
      </c>
      <c r="L136" s="23" t="s">
        <v>47</v>
      </c>
      <c r="M136" s="8">
        <v>0.48976599999999998</v>
      </c>
      <c r="N136" s="23" t="s">
        <v>47</v>
      </c>
      <c r="O136" s="8">
        <f t="shared" si="20"/>
        <v>0.15523400000000004</v>
      </c>
      <c r="P136" s="23" t="s">
        <v>47</v>
      </c>
      <c r="Q136" s="8">
        <f t="shared" si="21"/>
        <v>-0.15523400000000004</v>
      </c>
      <c r="R136" s="23" t="s">
        <v>47</v>
      </c>
      <c r="S136" s="32">
        <f t="shared" si="22"/>
        <v>-24.06728682170543</v>
      </c>
      <c r="T136" s="59" t="s">
        <v>175</v>
      </c>
    </row>
    <row r="137" spans="1:20" s="15" customFormat="1" ht="33.75" x14ac:dyDescent="0.2">
      <c r="A137" s="3" t="s">
        <v>44</v>
      </c>
      <c r="B137" s="52" t="s">
        <v>276</v>
      </c>
      <c r="C137" s="23" t="s">
        <v>277</v>
      </c>
      <c r="D137" s="56">
        <v>9.3299999999999994E-2</v>
      </c>
      <c r="E137" s="8">
        <v>0.64500000000000002</v>
      </c>
      <c r="F137" s="23" t="s">
        <v>47</v>
      </c>
      <c r="G137" s="32">
        <v>0</v>
      </c>
      <c r="H137" s="23" t="s">
        <v>47</v>
      </c>
      <c r="I137" s="8">
        <f t="shared" si="19"/>
        <v>0.64500000000000002</v>
      </c>
      <c r="J137" s="23" t="s">
        <v>47</v>
      </c>
      <c r="K137" s="11">
        <v>0.64500000000000002</v>
      </c>
      <c r="L137" s="23" t="s">
        <v>47</v>
      </c>
      <c r="M137" s="8">
        <v>0.53290700000000002</v>
      </c>
      <c r="N137" s="23" t="s">
        <v>47</v>
      </c>
      <c r="O137" s="8">
        <f t="shared" si="20"/>
        <v>0.112093</v>
      </c>
      <c r="P137" s="23" t="s">
        <v>47</v>
      </c>
      <c r="Q137" s="8">
        <f t="shared" si="21"/>
        <v>-0.112093</v>
      </c>
      <c r="R137" s="23" t="s">
        <v>47</v>
      </c>
      <c r="S137" s="32">
        <f t="shared" si="22"/>
        <v>-17.378759689922479</v>
      </c>
      <c r="T137" s="59" t="s">
        <v>175</v>
      </c>
    </row>
    <row r="138" spans="1:20" s="15" customFormat="1" ht="33.75" x14ac:dyDescent="0.2">
      <c r="A138" s="3" t="s">
        <v>44</v>
      </c>
      <c r="B138" s="52" t="s">
        <v>278</v>
      </c>
      <c r="C138" s="23" t="s">
        <v>279</v>
      </c>
      <c r="D138" s="56">
        <v>9.3299999999999994E-2</v>
      </c>
      <c r="E138" s="8">
        <v>0.64500000000000002</v>
      </c>
      <c r="F138" s="23" t="s">
        <v>47</v>
      </c>
      <c r="G138" s="32">
        <v>0</v>
      </c>
      <c r="H138" s="23" t="s">
        <v>47</v>
      </c>
      <c r="I138" s="8">
        <f t="shared" si="19"/>
        <v>0.64500000000000002</v>
      </c>
      <c r="J138" s="23" t="s">
        <v>47</v>
      </c>
      <c r="K138" s="11">
        <v>0.64500000000000002</v>
      </c>
      <c r="L138" s="23" t="s">
        <v>47</v>
      </c>
      <c r="M138" s="8">
        <v>0.614927</v>
      </c>
      <c r="N138" s="23" t="s">
        <v>47</v>
      </c>
      <c r="O138" s="8">
        <f t="shared" si="20"/>
        <v>3.0073000000000016E-2</v>
      </c>
      <c r="P138" s="23" t="s">
        <v>47</v>
      </c>
      <c r="Q138" s="8">
        <f t="shared" si="21"/>
        <v>-3.0073000000000016E-2</v>
      </c>
      <c r="R138" s="23" t="s">
        <v>47</v>
      </c>
      <c r="S138" s="32">
        <f t="shared" si="22"/>
        <v>-4.6624806201550415</v>
      </c>
      <c r="T138" s="59" t="s">
        <v>175</v>
      </c>
    </row>
    <row r="139" spans="1:20" s="15" customFormat="1" ht="33.75" x14ac:dyDescent="0.2">
      <c r="A139" s="3" t="s">
        <v>44</v>
      </c>
      <c r="B139" s="52" t="s">
        <v>280</v>
      </c>
      <c r="C139" s="23" t="s">
        <v>281</v>
      </c>
      <c r="D139" s="56">
        <v>9.3299999999999994E-2</v>
      </c>
      <c r="E139" s="8">
        <v>0.64800000000000002</v>
      </c>
      <c r="F139" s="23" t="s">
        <v>47</v>
      </c>
      <c r="G139" s="32">
        <v>0</v>
      </c>
      <c r="H139" s="23" t="s">
        <v>47</v>
      </c>
      <c r="I139" s="8">
        <f t="shared" si="19"/>
        <v>0.64800000000000002</v>
      </c>
      <c r="J139" s="23" t="s">
        <v>47</v>
      </c>
      <c r="K139" s="11">
        <v>0.64800000000000002</v>
      </c>
      <c r="L139" s="23" t="s">
        <v>47</v>
      </c>
      <c r="M139" s="8">
        <v>0.614927</v>
      </c>
      <c r="N139" s="23" t="s">
        <v>47</v>
      </c>
      <c r="O139" s="8">
        <f t="shared" si="20"/>
        <v>3.3073000000000019E-2</v>
      </c>
      <c r="P139" s="23" t="s">
        <v>47</v>
      </c>
      <c r="Q139" s="8">
        <f t="shared" si="21"/>
        <v>-3.3073000000000019E-2</v>
      </c>
      <c r="R139" s="23" t="s">
        <v>47</v>
      </c>
      <c r="S139" s="32">
        <f t="shared" si="22"/>
        <v>-5.1038580246913607</v>
      </c>
      <c r="T139" s="59" t="s">
        <v>175</v>
      </c>
    </row>
    <row r="140" spans="1:20" s="15" customFormat="1" ht="33.75" x14ac:dyDescent="0.2">
      <c r="A140" s="3" t="s">
        <v>44</v>
      </c>
      <c r="B140" s="52" t="s">
        <v>282</v>
      </c>
      <c r="C140" s="23" t="s">
        <v>283</v>
      </c>
      <c r="D140" s="56">
        <v>9.3299999999999994E-2</v>
      </c>
      <c r="E140" s="8">
        <v>0.64500000000000002</v>
      </c>
      <c r="F140" s="23" t="s">
        <v>47</v>
      </c>
      <c r="G140" s="32">
        <v>0</v>
      </c>
      <c r="H140" s="23" t="s">
        <v>47</v>
      </c>
      <c r="I140" s="8">
        <f t="shared" si="19"/>
        <v>0.64500000000000002</v>
      </c>
      <c r="J140" s="23" t="s">
        <v>47</v>
      </c>
      <c r="K140" s="11">
        <v>0.64500000000000002</v>
      </c>
      <c r="L140" s="23" t="s">
        <v>47</v>
      </c>
      <c r="M140" s="8">
        <v>0.53290700000000002</v>
      </c>
      <c r="N140" s="23" t="s">
        <v>47</v>
      </c>
      <c r="O140" s="8">
        <f t="shared" si="20"/>
        <v>0.112093</v>
      </c>
      <c r="P140" s="23" t="s">
        <v>47</v>
      </c>
      <c r="Q140" s="8">
        <f t="shared" si="21"/>
        <v>-0.112093</v>
      </c>
      <c r="R140" s="23" t="s">
        <v>47</v>
      </c>
      <c r="S140" s="32">
        <f t="shared" si="22"/>
        <v>-17.378759689922479</v>
      </c>
      <c r="T140" s="59" t="s">
        <v>175</v>
      </c>
    </row>
    <row r="141" spans="1:20" s="15" customFormat="1" ht="33.75" x14ac:dyDescent="0.2">
      <c r="A141" s="3" t="s">
        <v>44</v>
      </c>
      <c r="B141" s="52" t="s">
        <v>284</v>
      </c>
      <c r="C141" s="23" t="s">
        <v>285</v>
      </c>
      <c r="D141" s="56">
        <v>9.3299999999999994E-2</v>
      </c>
      <c r="E141" s="8">
        <v>0.64500000000000002</v>
      </c>
      <c r="F141" s="23" t="s">
        <v>47</v>
      </c>
      <c r="G141" s="32">
        <v>0</v>
      </c>
      <c r="H141" s="23" t="s">
        <v>47</v>
      </c>
      <c r="I141" s="8">
        <f t="shared" si="19"/>
        <v>0.64500000000000002</v>
      </c>
      <c r="J141" s="23" t="s">
        <v>47</v>
      </c>
      <c r="K141" s="11">
        <v>0.64500000000000002</v>
      </c>
      <c r="L141" s="23" t="s">
        <v>47</v>
      </c>
      <c r="M141" s="8">
        <v>0.53290700000000002</v>
      </c>
      <c r="N141" s="23" t="s">
        <v>47</v>
      </c>
      <c r="O141" s="8">
        <f t="shared" si="20"/>
        <v>0.112093</v>
      </c>
      <c r="P141" s="23" t="s">
        <v>47</v>
      </c>
      <c r="Q141" s="8">
        <f t="shared" si="21"/>
        <v>-0.112093</v>
      </c>
      <c r="R141" s="23" t="s">
        <v>47</v>
      </c>
      <c r="S141" s="32">
        <f t="shared" si="22"/>
        <v>-17.378759689922479</v>
      </c>
      <c r="T141" s="59" t="s">
        <v>175</v>
      </c>
    </row>
    <row r="142" spans="1:20" s="15" customFormat="1" ht="33.75" x14ac:dyDescent="0.2">
      <c r="A142" s="3" t="s">
        <v>44</v>
      </c>
      <c r="B142" s="52" t="s">
        <v>286</v>
      </c>
      <c r="C142" s="23" t="s">
        <v>287</v>
      </c>
      <c r="D142" s="56">
        <v>9.3299999999999994E-2</v>
      </c>
      <c r="E142" s="8">
        <v>0.64500000000000002</v>
      </c>
      <c r="F142" s="23" t="s">
        <v>47</v>
      </c>
      <c r="G142" s="32">
        <v>0</v>
      </c>
      <c r="H142" s="23" t="s">
        <v>47</v>
      </c>
      <c r="I142" s="8">
        <f t="shared" si="19"/>
        <v>0.64500000000000002</v>
      </c>
      <c r="J142" s="23" t="s">
        <v>47</v>
      </c>
      <c r="K142" s="11">
        <v>0.64500000000000002</v>
      </c>
      <c r="L142" s="23" t="s">
        <v>47</v>
      </c>
      <c r="M142" s="8">
        <v>0.58758699999999997</v>
      </c>
      <c r="N142" s="23" t="s">
        <v>47</v>
      </c>
      <c r="O142" s="8">
        <f t="shared" si="20"/>
        <v>5.7413000000000047E-2</v>
      </c>
      <c r="P142" s="23" t="s">
        <v>47</v>
      </c>
      <c r="Q142" s="8">
        <f t="shared" si="21"/>
        <v>-5.7413000000000047E-2</v>
      </c>
      <c r="R142" s="23" t="s">
        <v>47</v>
      </c>
      <c r="S142" s="32">
        <f t="shared" si="22"/>
        <v>-8.9012403100775259</v>
      </c>
      <c r="T142" s="59" t="s">
        <v>175</v>
      </c>
    </row>
    <row r="143" spans="1:20" s="15" customFormat="1" ht="33.75" x14ac:dyDescent="0.2">
      <c r="A143" s="3" t="s">
        <v>44</v>
      </c>
      <c r="B143" s="52" t="s">
        <v>288</v>
      </c>
      <c r="C143" s="23" t="s">
        <v>289</v>
      </c>
      <c r="D143" s="56">
        <v>9.3299999999999994E-2</v>
      </c>
      <c r="E143" s="8">
        <v>0.64500000000000002</v>
      </c>
      <c r="F143" s="23" t="s">
        <v>47</v>
      </c>
      <c r="G143" s="32">
        <v>0</v>
      </c>
      <c r="H143" s="23" t="s">
        <v>47</v>
      </c>
      <c r="I143" s="8">
        <f t="shared" si="18"/>
        <v>0.64500000000000002</v>
      </c>
      <c r="J143" s="23" t="s">
        <v>47</v>
      </c>
      <c r="K143" s="11">
        <v>0.64500000000000002</v>
      </c>
      <c r="L143" s="23" t="s">
        <v>47</v>
      </c>
      <c r="M143" s="8">
        <v>0.58758699999999997</v>
      </c>
      <c r="N143" s="23" t="s">
        <v>47</v>
      </c>
      <c r="O143" s="8">
        <f t="shared" si="10"/>
        <v>5.7413000000000047E-2</v>
      </c>
      <c r="P143" s="23" t="s">
        <v>47</v>
      </c>
      <c r="Q143" s="8">
        <f t="shared" si="11"/>
        <v>-5.7413000000000047E-2</v>
      </c>
      <c r="R143" s="23" t="s">
        <v>47</v>
      </c>
      <c r="S143" s="32">
        <f t="shared" si="12"/>
        <v>-8.9012403100775259</v>
      </c>
      <c r="T143" s="59" t="s">
        <v>175</v>
      </c>
    </row>
    <row r="144" spans="1:20" s="15" customFormat="1" ht="33.75" x14ac:dyDescent="0.2">
      <c r="A144" s="3" t="s">
        <v>44</v>
      </c>
      <c r="B144" s="52" t="s">
        <v>290</v>
      </c>
      <c r="C144" s="23" t="s">
        <v>291</v>
      </c>
      <c r="D144" s="56">
        <v>9.3299999999999994E-2</v>
      </c>
      <c r="E144" s="8">
        <v>0.64800000000000002</v>
      </c>
      <c r="F144" s="23" t="s">
        <v>47</v>
      </c>
      <c r="G144" s="32">
        <v>0</v>
      </c>
      <c r="H144" s="23" t="s">
        <v>47</v>
      </c>
      <c r="I144" s="8">
        <f t="shared" si="18"/>
        <v>0.64800000000000002</v>
      </c>
      <c r="J144" s="23" t="s">
        <v>47</v>
      </c>
      <c r="K144" s="11">
        <v>0.64800000000000002</v>
      </c>
      <c r="L144" s="23" t="s">
        <v>47</v>
      </c>
      <c r="M144" s="8">
        <v>0.58758699999999997</v>
      </c>
      <c r="N144" s="23" t="s">
        <v>47</v>
      </c>
      <c r="O144" s="8">
        <f t="shared" si="10"/>
        <v>6.041300000000005E-2</v>
      </c>
      <c r="P144" s="23" t="s">
        <v>47</v>
      </c>
      <c r="Q144" s="8">
        <f t="shared" si="11"/>
        <v>-6.041300000000005E-2</v>
      </c>
      <c r="R144" s="23" t="s">
        <v>47</v>
      </c>
      <c r="S144" s="32">
        <f t="shared" si="12"/>
        <v>-9.3229938271605022</v>
      </c>
      <c r="T144" s="59" t="s">
        <v>175</v>
      </c>
    </row>
    <row r="145" spans="1:20" s="15" customFormat="1" ht="33.75" x14ac:dyDescent="0.2">
      <c r="A145" s="3" t="s">
        <v>44</v>
      </c>
      <c r="B145" s="52" t="s">
        <v>292</v>
      </c>
      <c r="C145" s="23" t="s">
        <v>293</v>
      </c>
      <c r="D145" s="56">
        <v>9.3299999999999994E-2</v>
      </c>
      <c r="E145" s="8">
        <v>0.64800000000000002</v>
      </c>
      <c r="F145" s="23" t="s">
        <v>47</v>
      </c>
      <c r="G145" s="32">
        <v>0</v>
      </c>
      <c r="H145" s="23" t="s">
        <v>47</v>
      </c>
      <c r="I145" s="8">
        <f t="shared" si="18"/>
        <v>0.64800000000000002</v>
      </c>
      <c r="J145" s="23" t="s">
        <v>47</v>
      </c>
      <c r="K145" s="11">
        <v>0.64800000000000002</v>
      </c>
      <c r="L145" s="23" t="s">
        <v>47</v>
      </c>
      <c r="M145" s="8">
        <v>0.614927</v>
      </c>
      <c r="N145" s="23" t="s">
        <v>47</v>
      </c>
      <c r="O145" s="8">
        <f t="shared" si="10"/>
        <v>3.3073000000000019E-2</v>
      </c>
      <c r="P145" s="23" t="s">
        <v>47</v>
      </c>
      <c r="Q145" s="8">
        <f t="shared" si="11"/>
        <v>-3.3073000000000019E-2</v>
      </c>
      <c r="R145" s="23" t="s">
        <v>47</v>
      </c>
      <c r="S145" s="32">
        <f t="shared" si="12"/>
        <v>-5.1038580246913607</v>
      </c>
      <c r="T145" s="59" t="s">
        <v>175</v>
      </c>
    </row>
    <row r="146" spans="1:20" s="15" customFormat="1" ht="33.75" x14ac:dyDescent="0.2">
      <c r="A146" s="3" t="s">
        <v>44</v>
      </c>
      <c r="B146" s="52" t="s">
        <v>294</v>
      </c>
      <c r="C146" s="23" t="s">
        <v>295</v>
      </c>
      <c r="D146" s="56">
        <v>8.3299999999999999E-2</v>
      </c>
      <c r="E146" s="8">
        <v>0.63800000000000001</v>
      </c>
      <c r="F146" s="23" t="s">
        <v>47</v>
      </c>
      <c r="G146" s="32">
        <v>0</v>
      </c>
      <c r="H146" s="23" t="s">
        <v>47</v>
      </c>
      <c r="I146" s="8">
        <f t="shared" si="18"/>
        <v>0.63800000000000001</v>
      </c>
      <c r="J146" s="23" t="s">
        <v>47</v>
      </c>
      <c r="K146" s="11">
        <v>0.63800000000000001</v>
      </c>
      <c r="L146" s="23" t="s">
        <v>47</v>
      </c>
      <c r="M146" s="8">
        <v>0.56024600000000002</v>
      </c>
      <c r="N146" s="23" t="s">
        <v>47</v>
      </c>
      <c r="O146" s="8">
        <f t="shared" si="10"/>
        <v>7.775399999999999E-2</v>
      </c>
      <c r="P146" s="23" t="s">
        <v>47</v>
      </c>
      <c r="Q146" s="8">
        <f t="shared" si="11"/>
        <v>-7.775399999999999E-2</v>
      </c>
      <c r="R146" s="23" t="s">
        <v>47</v>
      </c>
      <c r="S146" s="32">
        <f t="shared" si="12"/>
        <v>-12.187147335423196</v>
      </c>
      <c r="T146" s="59" t="s">
        <v>175</v>
      </c>
    </row>
    <row r="147" spans="1:20" s="15" customFormat="1" ht="33.75" x14ac:dyDescent="0.2">
      <c r="A147" s="3" t="s">
        <v>44</v>
      </c>
      <c r="B147" s="52" t="s">
        <v>296</v>
      </c>
      <c r="C147" s="23" t="s">
        <v>297</v>
      </c>
      <c r="D147" s="56">
        <v>8.7499999999999994E-2</v>
      </c>
      <c r="E147" s="8">
        <v>0.71599999999999997</v>
      </c>
      <c r="F147" s="23" t="s">
        <v>47</v>
      </c>
      <c r="G147" s="32">
        <v>0</v>
      </c>
      <c r="H147" s="23" t="s">
        <v>47</v>
      </c>
      <c r="I147" s="8">
        <f t="shared" si="18"/>
        <v>0.71599999999999997</v>
      </c>
      <c r="J147" s="23" t="s">
        <v>47</v>
      </c>
      <c r="K147" s="11">
        <v>0.71599999999999997</v>
      </c>
      <c r="L147" s="23" t="s">
        <v>47</v>
      </c>
      <c r="M147" s="8">
        <v>0.64323300000000005</v>
      </c>
      <c r="N147" s="23" t="s">
        <v>47</v>
      </c>
      <c r="O147" s="8">
        <f t="shared" si="10"/>
        <v>7.2766999999999915E-2</v>
      </c>
      <c r="P147" s="23" t="s">
        <v>47</v>
      </c>
      <c r="Q147" s="8">
        <f t="shared" si="11"/>
        <v>-7.2766999999999915E-2</v>
      </c>
      <c r="R147" s="23" t="s">
        <v>47</v>
      </c>
      <c r="S147" s="32">
        <f t="shared" si="12"/>
        <v>-10.16298882681563</v>
      </c>
      <c r="T147" s="59" t="s">
        <v>175</v>
      </c>
    </row>
    <row r="148" spans="1:20" s="15" customFormat="1" ht="33.75" x14ac:dyDescent="0.2">
      <c r="A148" s="3" t="s">
        <v>44</v>
      </c>
      <c r="B148" s="52" t="s">
        <v>298</v>
      </c>
      <c r="C148" s="23" t="s">
        <v>299</v>
      </c>
      <c r="D148" s="56">
        <v>8.7499999999999994E-2</v>
      </c>
      <c r="E148" s="8">
        <v>0.71599999999999997</v>
      </c>
      <c r="F148" s="23" t="s">
        <v>47</v>
      </c>
      <c r="G148" s="32">
        <v>0</v>
      </c>
      <c r="H148" s="23" t="s">
        <v>47</v>
      </c>
      <c r="I148" s="8">
        <f t="shared" ref="I148:I152" si="23">E148</f>
        <v>0.71599999999999997</v>
      </c>
      <c r="J148" s="23" t="s">
        <v>47</v>
      </c>
      <c r="K148" s="11">
        <v>0.71599999999999997</v>
      </c>
      <c r="L148" s="23" t="s">
        <v>47</v>
      </c>
      <c r="M148" s="8">
        <v>0.64323300000000005</v>
      </c>
      <c r="N148" s="23" t="s">
        <v>47</v>
      </c>
      <c r="O148" s="8">
        <f t="shared" ref="O148:O152" si="24">I148-M148</f>
        <v>7.2766999999999915E-2</v>
      </c>
      <c r="P148" s="23" t="s">
        <v>47</v>
      </c>
      <c r="Q148" s="8">
        <f t="shared" ref="Q148:Q152" si="25">M148-K148</f>
        <v>-7.2766999999999915E-2</v>
      </c>
      <c r="R148" s="23" t="s">
        <v>47</v>
      </c>
      <c r="S148" s="32">
        <f t="shared" ref="S148:S152" si="26">Q148/K148*100</f>
        <v>-10.16298882681563</v>
      </c>
      <c r="T148" s="59" t="s">
        <v>175</v>
      </c>
    </row>
    <row r="149" spans="1:20" s="15" customFormat="1" ht="33.75" x14ac:dyDescent="0.2">
      <c r="A149" s="3" t="s">
        <v>44</v>
      </c>
      <c r="B149" s="52" t="s">
        <v>300</v>
      </c>
      <c r="C149" s="23" t="s">
        <v>301</v>
      </c>
      <c r="D149" s="56">
        <v>8.7499999999999994E-2</v>
      </c>
      <c r="E149" s="8">
        <v>0.71599999999999997</v>
      </c>
      <c r="F149" s="23" t="s">
        <v>47</v>
      </c>
      <c r="G149" s="32">
        <v>0</v>
      </c>
      <c r="H149" s="23" t="s">
        <v>47</v>
      </c>
      <c r="I149" s="8">
        <f t="shared" si="23"/>
        <v>0.71599999999999997</v>
      </c>
      <c r="J149" s="23" t="s">
        <v>47</v>
      </c>
      <c r="K149" s="11">
        <v>0.71599999999999997</v>
      </c>
      <c r="L149" s="23" t="s">
        <v>47</v>
      </c>
      <c r="M149" s="8">
        <v>0.64323300000000005</v>
      </c>
      <c r="N149" s="23" t="s">
        <v>47</v>
      </c>
      <c r="O149" s="8">
        <f t="shared" si="24"/>
        <v>7.2766999999999915E-2</v>
      </c>
      <c r="P149" s="23" t="s">
        <v>47</v>
      </c>
      <c r="Q149" s="8">
        <f t="shared" si="25"/>
        <v>-7.2766999999999915E-2</v>
      </c>
      <c r="R149" s="23" t="s">
        <v>47</v>
      </c>
      <c r="S149" s="32">
        <f t="shared" si="26"/>
        <v>-10.16298882681563</v>
      </c>
      <c r="T149" s="59" t="s">
        <v>175</v>
      </c>
    </row>
    <row r="150" spans="1:20" s="15" customFormat="1" ht="33.75" x14ac:dyDescent="0.2">
      <c r="A150" s="3" t="s">
        <v>44</v>
      </c>
      <c r="B150" s="52" t="s">
        <v>302</v>
      </c>
      <c r="C150" s="23" t="s">
        <v>303</v>
      </c>
      <c r="D150" s="56">
        <v>8.7499999999999994E-2</v>
      </c>
      <c r="E150" s="8">
        <v>0.71599999999999997</v>
      </c>
      <c r="F150" s="23" t="s">
        <v>47</v>
      </c>
      <c r="G150" s="32">
        <v>0</v>
      </c>
      <c r="H150" s="23" t="s">
        <v>47</v>
      </c>
      <c r="I150" s="8">
        <f t="shared" si="23"/>
        <v>0.71599999999999997</v>
      </c>
      <c r="J150" s="23" t="s">
        <v>47</v>
      </c>
      <c r="K150" s="11">
        <v>0.71599999999999997</v>
      </c>
      <c r="L150" s="23" t="s">
        <v>47</v>
      </c>
      <c r="M150" s="8">
        <v>0.64323300000000005</v>
      </c>
      <c r="N150" s="23" t="s">
        <v>47</v>
      </c>
      <c r="O150" s="8">
        <f t="shared" si="24"/>
        <v>7.2766999999999915E-2</v>
      </c>
      <c r="P150" s="23" t="s">
        <v>47</v>
      </c>
      <c r="Q150" s="8">
        <f t="shared" si="25"/>
        <v>-7.2766999999999915E-2</v>
      </c>
      <c r="R150" s="23" t="s">
        <v>47</v>
      </c>
      <c r="S150" s="32">
        <f t="shared" si="26"/>
        <v>-10.16298882681563</v>
      </c>
      <c r="T150" s="59" t="s">
        <v>175</v>
      </c>
    </row>
    <row r="151" spans="1:20" s="15" customFormat="1" ht="33.75" x14ac:dyDescent="0.2">
      <c r="A151" s="3" t="s">
        <v>44</v>
      </c>
      <c r="B151" s="52" t="s">
        <v>304</v>
      </c>
      <c r="C151" s="23" t="s">
        <v>305</v>
      </c>
      <c r="D151" s="56">
        <v>8.7499999999999994E-2</v>
      </c>
      <c r="E151" s="8">
        <v>0.71599999999999997</v>
      </c>
      <c r="F151" s="23" t="s">
        <v>47</v>
      </c>
      <c r="G151" s="32">
        <v>0</v>
      </c>
      <c r="H151" s="23" t="s">
        <v>47</v>
      </c>
      <c r="I151" s="8">
        <f t="shared" si="23"/>
        <v>0.71599999999999997</v>
      </c>
      <c r="J151" s="23" t="s">
        <v>47</v>
      </c>
      <c r="K151" s="11">
        <v>0.71599999999999997</v>
      </c>
      <c r="L151" s="23" t="s">
        <v>47</v>
      </c>
      <c r="M151" s="8">
        <v>0.64323300000000005</v>
      </c>
      <c r="N151" s="23" t="s">
        <v>47</v>
      </c>
      <c r="O151" s="8">
        <f t="shared" si="24"/>
        <v>7.2766999999999915E-2</v>
      </c>
      <c r="P151" s="23" t="s">
        <v>47</v>
      </c>
      <c r="Q151" s="8">
        <f t="shared" si="25"/>
        <v>-7.2766999999999915E-2</v>
      </c>
      <c r="R151" s="23" t="s">
        <v>47</v>
      </c>
      <c r="S151" s="32">
        <f t="shared" si="26"/>
        <v>-10.16298882681563</v>
      </c>
      <c r="T151" s="59" t="s">
        <v>175</v>
      </c>
    </row>
    <row r="152" spans="1:20" s="15" customFormat="1" ht="33.75" x14ac:dyDescent="0.2">
      <c r="A152" s="3" t="s">
        <v>44</v>
      </c>
      <c r="B152" s="52" t="s">
        <v>306</v>
      </c>
      <c r="C152" s="23" t="s">
        <v>307</v>
      </c>
      <c r="D152" s="56">
        <v>8.7499999999999994E-2</v>
      </c>
      <c r="E152" s="8">
        <v>0.71599999999999997</v>
      </c>
      <c r="F152" s="23" t="s">
        <v>47</v>
      </c>
      <c r="G152" s="32">
        <v>0</v>
      </c>
      <c r="H152" s="23" t="s">
        <v>47</v>
      </c>
      <c r="I152" s="8">
        <f t="shared" si="23"/>
        <v>0.71599999999999997</v>
      </c>
      <c r="J152" s="23" t="s">
        <v>47</v>
      </c>
      <c r="K152" s="11">
        <v>0.71599999999999997</v>
      </c>
      <c r="L152" s="23" t="s">
        <v>47</v>
      </c>
      <c r="M152" s="8">
        <v>0.64323300000000005</v>
      </c>
      <c r="N152" s="23" t="s">
        <v>47</v>
      </c>
      <c r="O152" s="8">
        <f t="shared" si="24"/>
        <v>7.2766999999999915E-2</v>
      </c>
      <c r="P152" s="23" t="s">
        <v>47</v>
      </c>
      <c r="Q152" s="8">
        <f t="shared" si="25"/>
        <v>-7.2766999999999915E-2</v>
      </c>
      <c r="R152" s="23" t="s">
        <v>47</v>
      </c>
      <c r="S152" s="32">
        <f t="shared" si="26"/>
        <v>-10.16298882681563</v>
      </c>
      <c r="T152" s="59" t="s">
        <v>175</v>
      </c>
    </row>
    <row r="153" spans="1:20" s="15" customFormat="1" ht="33.75" x14ac:dyDescent="0.2">
      <c r="A153" s="3" t="s">
        <v>44</v>
      </c>
      <c r="B153" s="12" t="s">
        <v>308</v>
      </c>
      <c r="C153" s="23" t="s">
        <v>309</v>
      </c>
      <c r="D153" s="56">
        <v>8.7499999999999994E-2</v>
      </c>
      <c r="E153" s="8">
        <v>0.71599999999999997</v>
      </c>
      <c r="F153" s="23" t="s">
        <v>47</v>
      </c>
      <c r="G153" s="32">
        <v>0</v>
      </c>
      <c r="H153" s="23" t="s">
        <v>47</v>
      </c>
      <c r="I153" s="8">
        <f t="shared" ref="I153:I157" si="27">E153</f>
        <v>0.71599999999999997</v>
      </c>
      <c r="J153" s="23" t="s">
        <v>47</v>
      </c>
      <c r="K153" s="11">
        <v>0.71599999999999997</v>
      </c>
      <c r="L153" s="23" t="s">
        <v>47</v>
      </c>
      <c r="M153" s="8">
        <v>0.64323300000000005</v>
      </c>
      <c r="N153" s="23" t="s">
        <v>47</v>
      </c>
      <c r="O153" s="8">
        <f t="shared" ref="O153:O157" si="28">I153-M153</f>
        <v>7.2766999999999915E-2</v>
      </c>
      <c r="P153" s="23" t="s">
        <v>47</v>
      </c>
      <c r="Q153" s="8">
        <f t="shared" ref="Q153:Q157" si="29">M153-K153</f>
        <v>-7.2766999999999915E-2</v>
      </c>
      <c r="R153" s="23" t="s">
        <v>47</v>
      </c>
      <c r="S153" s="32">
        <f t="shared" ref="S153:S157" si="30">Q153/K153*100</f>
        <v>-10.16298882681563</v>
      </c>
      <c r="T153" s="59" t="s">
        <v>175</v>
      </c>
    </row>
    <row r="154" spans="1:20" s="15" customFormat="1" ht="33.75" x14ac:dyDescent="0.2">
      <c r="A154" s="3" t="s">
        <v>44</v>
      </c>
      <c r="B154" s="12" t="s">
        <v>310</v>
      </c>
      <c r="C154" s="23" t="s">
        <v>311</v>
      </c>
      <c r="D154" s="56">
        <v>8.7499999999999994E-2</v>
      </c>
      <c r="E154" s="8">
        <v>0.71599999999999997</v>
      </c>
      <c r="F154" s="23" t="s">
        <v>47</v>
      </c>
      <c r="G154" s="32">
        <v>0</v>
      </c>
      <c r="H154" s="23" t="s">
        <v>47</v>
      </c>
      <c r="I154" s="8">
        <f t="shared" si="27"/>
        <v>0.71599999999999997</v>
      </c>
      <c r="J154" s="23" t="s">
        <v>47</v>
      </c>
      <c r="K154" s="11">
        <v>0.71599999999999997</v>
      </c>
      <c r="L154" s="23" t="s">
        <v>47</v>
      </c>
      <c r="M154" s="8">
        <v>0.64323300000000005</v>
      </c>
      <c r="N154" s="23" t="s">
        <v>47</v>
      </c>
      <c r="O154" s="8">
        <f t="shared" si="28"/>
        <v>7.2766999999999915E-2</v>
      </c>
      <c r="P154" s="23" t="s">
        <v>47</v>
      </c>
      <c r="Q154" s="8">
        <f t="shared" si="29"/>
        <v>-7.2766999999999915E-2</v>
      </c>
      <c r="R154" s="23" t="s">
        <v>47</v>
      </c>
      <c r="S154" s="32">
        <f t="shared" si="30"/>
        <v>-10.16298882681563</v>
      </c>
      <c r="T154" s="59" t="s">
        <v>175</v>
      </c>
    </row>
    <row r="155" spans="1:20" s="15" customFormat="1" ht="33.75" x14ac:dyDescent="0.2">
      <c r="A155" s="3" t="s">
        <v>44</v>
      </c>
      <c r="B155" s="12" t="s">
        <v>312</v>
      </c>
      <c r="C155" s="23" t="s">
        <v>313</v>
      </c>
      <c r="D155" s="56">
        <v>7.9166E-2</v>
      </c>
      <c r="E155" s="8">
        <v>0.505</v>
      </c>
      <c r="F155" s="23" t="s">
        <v>47</v>
      </c>
      <c r="G155" s="32">
        <v>0</v>
      </c>
      <c r="H155" s="23" t="s">
        <v>47</v>
      </c>
      <c r="I155" s="8">
        <f t="shared" si="27"/>
        <v>0.505</v>
      </c>
      <c r="J155" s="23" t="s">
        <v>47</v>
      </c>
      <c r="K155" s="11">
        <v>0.505</v>
      </c>
      <c r="L155" s="23" t="s">
        <v>47</v>
      </c>
      <c r="M155" s="8">
        <v>0.45539499999999999</v>
      </c>
      <c r="N155" s="23" t="s">
        <v>47</v>
      </c>
      <c r="O155" s="8">
        <f t="shared" si="28"/>
        <v>4.960500000000001E-2</v>
      </c>
      <c r="P155" s="23" t="s">
        <v>47</v>
      </c>
      <c r="Q155" s="8">
        <f t="shared" si="29"/>
        <v>-4.960500000000001E-2</v>
      </c>
      <c r="R155" s="23" t="s">
        <v>47</v>
      </c>
      <c r="S155" s="32">
        <f t="shared" si="30"/>
        <v>-9.8227722772277239</v>
      </c>
      <c r="T155" s="59" t="s">
        <v>175</v>
      </c>
    </row>
    <row r="156" spans="1:20" s="15" customFormat="1" ht="33.75" x14ac:dyDescent="0.2">
      <c r="A156" s="3" t="s">
        <v>44</v>
      </c>
      <c r="B156" s="12" t="s">
        <v>314</v>
      </c>
      <c r="C156" s="23" t="s">
        <v>315</v>
      </c>
      <c r="D156" s="56">
        <v>7.9166E-2</v>
      </c>
      <c r="E156" s="8">
        <v>0.505</v>
      </c>
      <c r="F156" s="23" t="s">
        <v>47</v>
      </c>
      <c r="G156" s="32">
        <v>0</v>
      </c>
      <c r="H156" s="23" t="s">
        <v>47</v>
      </c>
      <c r="I156" s="8">
        <f t="shared" si="27"/>
        <v>0.505</v>
      </c>
      <c r="J156" s="23" t="s">
        <v>47</v>
      </c>
      <c r="K156" s="11">
        <v>0.505</v>
      </c>
      <c r="L156" s="23" t="s">
        <v>47</v>
      </c>
      <c r="M156" s="8">
        <v>0.45539499999999999</v>
      </c>
      <c r="N156" s="23" t="s">
        <v>47</v>
      </c>
      <c r="O156" s="8">
        <f t="shared" si="28"/>
        <v>4.960500000000001E-2</v>
      </c>
      <c r="P156" s="23" t="s">
        <v>47</v>
      </c>
      <c r="Q156" s="8">
        <f t="shared" si="29"/>
        <v>-4.960500000000001E-2</v>
      </c>
      <c r="R156" s="23" t="s">
        <v>47</v>
      </c>
      <c r="S156" s="32">
        <f t="shared" si="30"/>
        <v>-9.8227722772277239</v>
      </c>
      <c r="T156" s="59" t="s">
        <v>175</v>
      </c>
    </row>
    <row r="157" spans="1:20" s="15" customFormat="1" ht="33.75" x14ac:dyDescent="0.2">
      <c r="A157" s="3" t="s">
        <v>44</v>
      </c>
      <c r="B157" s="4" t="s">
        <v>46</v>
      </c>
      <c r="C157" s="23" t="s">
        <v>316</v>
      </c>
      <c r="D157" s="56" t="s">
        <v>47</v>
      </c>
      <c r="E157" s="8">
        <v>12.773999999999999</v>
      </c>
      <c r="F157" s="23" t="s">
        <v>47</v>
      </c>
      <c r="G157" s="32">
        <v>0</v>
      </c>
      <c r="H157" s="23" t="s">
        <v>47</v>
      </c>
      <c r="I157" s="8">
        <v>22.451499999999999</v>
      </c>
      <c r="J157" s="23" t="s">
        <v>47</v>
      </c>
      <c r="K157" s="11">
        <v>12.774000000000001</v>
      </c>
      <c r="L157" s="23" t="s">
        <v>47</v>
      </c>
      <c r="M157" s="8">
        <v>7.5669149999999998</v>
      </c>
      <c r="N157" s="23" t="s">
        <v>47</v>
      </c>
      <c r="O157" s="8">
        <f t="shared" si="28"/>
        <v>14.884585</v>
      </c>
      <c r="P157" s="23" t="s">
        <v>47</v>
      </c>
      <c r="Q157" s="8">
        <f t="shared" si="29"/>
        <v>-5.2070850000000011</v>
      </c>
      <c r="R157" s="23" t="s">
        <v>47</v>
      </c>
      <c r="S157" s="32">
        <f t="shared" si="30"/>
        <v>-40.763151714419919</v>
      </c>
      <c r="T157" s="49" t="s">
        <v>52</v>
      </c>
    </row>
    <row r="158" spans="1:20" s="15" customFormat="1" ht="33.75" x14ac:dyDescent="0.2">
      <c r="A158" s="3" t="s">
        <v>44</v>
      </c>
      <c r="B158" s="4" t="s">
        <v>317</v>
      </c>
      <c r="C158" s="29" t="s">
        <v>318</v>
      </c>
      <c r="D158" s="56" t="s">
        <v>47</v>
      </c>
      <c r="E158" s="8">
        <v>2.5270000000000001</v>
      </c>
      <c r="F158" s="23" t="s">
        <v>47</v>
      </c>
      <c r="G158" s="32">
        <v>0</v>
      </c>
      <c r="H158" s="23" t="s">
        <v>47</v>
      </c>
      <c r="I158" s="8">
        <f t="shared" si="18"/>
        <v>2.5270000000000001</v>
      </c>
      <c r="J158" s="23" t="s">
        <v>47</v>
      </c>
      <c r="K158" s="11">
        <v>2.5270000000000001</v>
      </c>
      <c r="L158" s="23" t="s">
        <v>47</v>
      </c>
      <c r="M158" s="8">
        <v>0.845356</v>
      </c>
      <c r="N158" s="23" t="s">
        <v>47</v>
      </c>
      <c r="O158" s="8">
        <f t="shared" si="10"/>
        <v>1.6816440000000001</v>
      </c>
      <c r="P158" s="23" t="s">
        <v>47</v>
      </c>
      <c r="Q158" s="8">
        <f t="shared" si="11"/>
        <v>-1.6816440000000001</v>
      </c>
      <c r="R158" s="23" t="s">
        <v>47</v>
      </c>
      <c r="S158" s="32">
        <f t="shared" si="12"/>
        <v>-66.547051840126642</v>
      </c>
      <c r="T158" s="59" t="s">
        <v>47</v>
      </c>
    </row>
    <row r="159" spans="1:20" s="15" customFormat="1" ht="101.25" x14ac:dyDescent="0.2">
      <c r="A159" s="3" t="s">
        <v>44</v>
      </c>
      <c r="B159" s="4" t="s">
        <v>319</v>
      </c>
      <c r="C159" s="29" t="s">
        <v>320</v>
      </c>
      <c r="D159" s="56" t="s">
        <v>47</v>
      </c>
      <c r="E159" s="8">
        <v>1.0669999999999999</v>
      </c>
      <c r="F159" s="23" t="s">
        <v>47</v>
      </c>
      <c r="G159" s="32">
        <v>0</v>
      </c>
      <c r="H159" s="23" t="s">
        <v>47</v>
      </c>
      <c r="I159" s="8">
        <f t="shared" si="18"/>
        <v>1.0669999999999999</v>
      </c>
      <c r="J159" s="23" t="s">
        <v>47</v>
      </c>
      <c r="K159" s="11">
        <v>1.0669999999999999</v>
      </c>
      <c r="L159" s="23" t="s">
        <v>47</v>
      </c>
      <c r="M159" s="8">
        <v>0.98721000000000003</v>
      </c>
      <c r="N159" s="23" t="s">
        <v>47</v>
      </c>
      <c r="O159" s="8">
        <f t="shared" si="10"/>
        <v>7.9789999999999917E-2</v>
      </c>
      <c r="P159" s="23" t="s">
        <v>47</v>
      </c>
      <c r="Q159" s="8">
        <f t="shared" si="11"/>
        <v>-7.9789999999999917E-2</v>
      </c>
      <c r="R159" s="23" t="s">
        <v>47</v>
      </c>
      <c r="S159" s="32">
        <f t="shared" si="12"/>
        <v>-7.4779756326148004</v>
      </c>
      <c r="T159" s="59" t="s">
        <v>175</v>
      </c>
    </row>
    <row r="160" spans="1:20" s="15" customFormat="1" ht="56.25" x14ac:dyDescent="0.2">
      <c r="A160" s="3" t="s">
        <v>44</v>
      </c>
      <c r="B160" s="4" t="s">
        <v>321</v>
      </c>
      <c r="C160" s="53" t="s">
        <v>322</v>
      </c>
      <c r="D160" s="56" t="s">
        <v>47</v>
      </c>
      <c r="E160" s="8">
        <v>4.8479999999999999</v>
      </c>
      <c r="F160" s="23" t="s">
        <v>47</v>
      </c>
      <c r="G160" s="32">
        <v>0</v>
      </c>
      <c r="H160" s="23" t="s">
        <v>47</v>
      </c>
      <c r="I160" s="8">
        <f t="shared" si="18"/>
        <v>4.8479999999999999</v>
      </c>
      <c r="J160" s="23" t="s">
        <v>47</v>
      </c>
      <c r="K160" s="11">
        <v>4.8480000000000008</v>
      </c>
      <c r="L160" s="23" t="s">
        <v>47</v>
      </c>
      <c r="M160" s="8">
        <v>3.2039330000000001</v>
      </c>
      <c r="N160" s="23" t="s">
        <v>47</v>
      </c>
      <c r="O160" s="8">
        <f t="shared" si="10"/>
        <v>1.6440669999999997</v>
      </c>
      <c r="P160" s="23" t="s">
        <v>47</v>
      </c>
      <c r="Q160" s="8">
        <f t="shared" si="11"/>
        <v>-1.6440670000000006</v>
      </c>
      <c r="R160" s="23" t="s">
        <v>47</v>
      </c>
      <c r="S160" s="32">
        <f t="shared" si="12"/>
        <v>-33.912273102310238</v>
      </c>
      <c r="T160" s="49" t="s">
        <v>175</v>
      </c>
    </row>
    <row r="161" spans="1:20" s="15" customFormat="1" ht="45" x14ac:dyDescent="0.2">
      <c r="A161" s="3" t="s">
        <v>44</v>
      </c>
      <c r="B161" s="4" t="s">
        <v>323</v>
      </c>
      <c r="C161" s="54" t="s">
        <v>324</v>
      </c>
      <c r="D161" s="56" t="s">
        <v>47</v>
      </c>
      <c r="E161" s="8">
        <v>22.318000000000001</v>
      </c>
      <c r="F161" s="23" t="s">
        <v>47</v>
      </c>
      <c r="G161" s="32">
        <v>0</v>
      </c>
      <c r="H161" s="23" t="s">
        <v>47</v>
      </c>
      <c r="I161" s="8">
        <f t="shared" si="18"/>
        <v>22.318000000000001</v>
      </c>
      <c r="J161" s="23" t="s">
        <v>47</v>
      </c>
      <c r="K161" s="11">
        <v>22.318000000000001</v>
      </c>
      <c r="L161" s="23" t="s">
        <v>47</v>
      </c>
      <c r="M161" s="8">
        <v>0</v>
      </c>
      <c r="N161" s="23" t="s">
        <v>47</v>
      </c>
      <c r="O161" s="8">
        <f t="shared" si="10"/>
        <v>22.318000000000001</v>
      </c>
      <c r="P161" s="23" t="s">
        <v>47</v>
      </c>
      <c r="Q161" s="8">
        <f t="shared" si="11"/>
        <v>-22.318000000000001</v>
      </c>
      <c r="R161" s="23" t="s">
        <v>47</v>
      </c>
      <c r="S161" s="32">
        <f t="shared" si="12"/>
        <v>-100</v>
      </c>
      <c r="T161" s="50" t="s">
        <v>146</v>
      </c>
    </row>
    <row r="162" spans="1:20" s="15" customFormat="1" ht="22.5" x14ac:dyDescent="0.2">
      <c r="A162" s="3" t="s">
        <v>44</v>
      </c>
      <c r="B162" s="55" t="s">
        <v>325</v>
      </c>
      <c r="C162" s="54" t="s">
        <v>326</v>
      </c>
      <c r="D162" s="56" t="s">
        <v>47</v>
      </c>
      <c r="E162" s="8">
        <v>19</v>
      </c>
      <c r="F162" s="23" t="s">
        <v>47</v>
      </c>
      <c r="G162" s="32">
        <v>0</v>
      </c>
      <c r="H162" s="23" t="s">
        <v>47</v>
      </c>
      <c r="I162" s="8">
        <f t="shared" si="18"/>
        <v>19</v>
      </c>
      <c r="J162" s="23" t="s">
        <v>47</v>
      </c>
      <c r="K162" s="11">
        <v>19</v>
      </c>
      <c r="L162" s="23" t="s">
        <v>47</v>
      </c>
      <c r="M162" s="8">
        <v>19.044</v>
      </c>
      <c r="N162" s="23" t="s">
        <v>47</v>
      </c>
      <c r="O162" s="8">
        <f t="shared" si="10"/>
        <v>-4.4000000000000483E-2</v>
      </c>
      <c r="P162" s="23" t="s">
        <v>47</v>
      </c>
      <c r="Q162" s="8">
        <f t="shared" si="11"/>
        <v>4.4000000000000483E-2</v>
      </c>
      <c r="R162" s="23" t="s">
        <v>47</v>
      </c>
      <c r="S162" s="32">
        <f t="shared" si="12"/>
        <v>0.23157894736842358</v>
      </c>
      <c r="T162" s="49" t="s">
        <v>47</v>
      </c>
    </row>
    <row r="163" spans="1:20" s="15" customFormat="1" ht="33.75" x14ac:dyDescent="0.2">
      <c r="A163" s="3" t="s">
        <v>44</v>
      </c>
      <c r="B163" s="55" t="s">
        <v>327</v>
      </c>
      <c r="C163" s="54" t="s">
        <v>328</v>
      </c>
      <c r="D163" s="56" t="s">
        <v>47</v>
      </c>
      <c r="E163" s="8">
        <v>10.95</v>
      </c>
      <c r="F163" s="23" t="s">
        <v>47</v>
      </c>
      <c r="G163" s="32">
        <v>0</v>
      </c>
      <c r="H163" s="23" t="s">
        <v>47</v>
      </c>
      <c r="I163" s="8">
        <f t="shared" si="18"/>
        <v>10.95</v>
      </c>
      <c r="J163" s="23" t="s">
        <v>47</v>
      </c>
      <c r="K163" s="11">
        <v>10.95</v>
      </c>
      <c r="L163" s="23" t="s">
        <v>47</v>
      </c>
      <c r="M163" s="8">
        <v>10.994</v>
      </c>
      <c r="N163" s="23" t="s">
        <v>47</v>
      </c>
      <c r="O163" s="8">
        <f t="shared" si="10"/>
        <v>-4.4000000000000483E-2</v>
      </c>
      <c r="P163" s="23" t="s">
        <v>47</v>
      </c>
      <c r="Q163" s="8">
        <f t="shared" si="11"/>
        <v>4.4000000000000483E-2</v>
      </c>
      <c r="R163" s="23" t="s">
        <v>47</v>
      </c>
      <c r="S163" s="32">
        <f t="shared" si="12"/>
        <v>0.40182648401826931</v>
      </c>
      <c r="T163" s="49" t="s">
        <v>47</v>
      </c>
    </row>
    <row r="164" spans="1:20" ht="9.9499999999999993" customHeight="1" x14ac:dyDescent="0.25"/>
    <row r="165" spans="1:20" s="15" customFormat="1" ht="12" x14ac:dyDescent="0.2">
      <c r="A165" s="15" t="s">
        <v>22</v>
      </c>
    </row>
    <row r="166" spans="1:20" s="15" customFormat="1" ht="12" x14ac:dyDescent="0.2">
      <c r="A166" s="15" t="s">
        <v>23</v>
      </c>
    </row>
  </sheetData>
  <autoFilter ref="A17:T163"/>
  <mergeCells count="24">
    <mergeCell ref="E14:E16"/>
    <mergeCell ref="H14:I15"/>
    <mergeCell ref="F14:G15"/>
    <mergeCell ref="J15:K15"/>
    <mergeCell ref="J14:M14"/>
    <mergeCell ref="L15:M15"/>
    <mergeCell ref="A18:B18"/>
    <mergeCell ref="T14:T16"/>
    <mergeCell ref="A14:A16"/>
    <mergeCell ref="B14:B16"/>
    <mergeCell ref="C14:C16"/>
    <mergeCell ref="D14:D16"/>
    <mergeCell ref="N14:O15"/>
    <mergeCell ref="P14:S14"/>
    <mergeCell ref="P15:Q15"/>
    <mergeCell ref="R15:S15"/>
    <mergeCell ref="H12:O12"/>
    <mergeCell ref="G4:I4"/>
    <mergeCell ref="G6:Q6"/>
    <mergeCell ref="H11:P11"/>
    <mergeCell ref="Q2:T2"/>
    <mergeCell ref="A3:T3"/>
    <mergeCell ref="G7:N7"/>
    <mergeCell ref="I9:J9"/>
  </mergeCells>
  <phoneticPr fontId="0" type="noConversion"/>
  <pageMargins left="0.25" right="0.25" top="0.75" bottom="0.75" header="0.3" footer="0.3"/>
  <pageSetup paperSize="8" scale="7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2021-03-11T05:51:08Z</cp:lastPrinted>
  <dcterms:created xsi:type="dcterms:W3CDTF">2011-01-11T10:25:48Z</dcterms:created>
  <dcterms:modified xsi:type="dcterms:W3CDTF">2022-04-01T14:27:23Z</dcterms:modified>
</cp:coreProperties>
</file>